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4240" windowHeight="12330" firstSheet="1" activeTab="4"/>
  </bookViews>
  <sheets>
    <sheet name="ДВН_жен" sheetId="1" r:id="rId1"/>
    <sheet name="ДВН_муж" sheetId="2" r:id="rId2"/>
    <sheet name="ПВН_жен" sheetId="3" r:id="rId3"/>
    <sheet name="ПВН_муж" sheetId="4" r:id="rId4"/>
    <sheet name="ДДН_жен c 01.10.2025" sheetId="13" r:id="rId5"/>
    <sheet name="ДДН_жен" sheetId="5" r:id="rId6"/>
    <sheet name="ДДН_муж c 01.10.2025" sheetId="14" r:id="rId7"/>
    <sheet name="ДДН_муж" sheetId="6" r:id="rId8"/>
    <sheet name="ПДН_жен" sheetId="11" r:id="rId9"/>
    <sheet name="ПДН_жен_old" sheetId="7" state="hidden" r:id="rId10"/>
    <sheet name="ПДН_муж" sheetId="12" r:id="rId11"/>
    <sheet name="ПДН_муж_old" sheetId="8" state="hidden" r:id="rId12"/>
    <sheet name="ДВНРВ_жен_1этап" sheetId="9" r:id="rId13"/>
    <sheet name="ДВНРВ_муж 1этап" sheetId="10" r:id="rId14"/>
  </sheets>
  <externalReferences>
    <externalReference r:id="rId15"/>
    <externalReference r:id="rId16"/>
  </externalReferences>
  <definedNames>
    <definedName name="_xlnm._FilterDatabase" localSheetId="2" hidden="1">ПВН_жен!$A$3:$CL$27</definedName>
    <definedName name="_xlnm.Database" localSheetId="12">#REF!</definedName>
    <definedName name="_xlnm.Database" localSheetId="13">#REF!</definedName>
    <definedName name="_xlnm.Database" localSheetId="4">#REF!</definedName>
    <definedName name="_xlnm.Database" localSheetId="6">#REF!</definedName>
    <definedName name="_xlnm.Database" localSheetId="8">#REF!</definedName>
    <definedName name="_xlnm.Database" localSheetId="10">#REF!</definedName>
    <definedName name="_xlnm.Database">#REF!</definedName>
    <definedName name="_xlnm.Print_Titles" localSheetId="0">ДВН_жен!$A:$G</definedName>
    <definedName name="_xlnm.Print_Titles" localSheetId="1">ДВН_муж!$A:$G</definedName>
    <definedName name="_xlnm.Print_Titles" localSheetId="12">ДВНРВ_жен_1этап!$A:$G</definedName>
    <definedName name="_xlnm.Print_Titles" localSheetId="13">'ДВНРВ_муж 1этап'!$A:$G</definedName>
    <definedName name="_xlnm.Print_Titles" localSheetId="5">ДДН_жен!$A:$G</definedName>
    <definedName name="_xlnm.Print_Titles" localSheetId="4">'ДДН_жен c 01.10.2025'!$A:$G</definedName>
    <definedName name="_xlnm.Print_Titles" localSheetId="7">ДДН_муж!$A:$G</definedName>
    <definedName name="_xlnm.Print_Titles" localSheetId="6">'ДДН_муж c 01.10.2025'!$A:$G</definedName>
    <definedName name="_xlnm.Print_Titles" localSheetId="2">ПВН_жен!$A:$G</definedName>
    <definedName name="_xlnm.Print_Titles" localSheetId="3">ПВН_муж!$A:$G</definedName>
    <definedName name="_xlnm.Print_Titles" localSheetId="8">ПДН_жен!$A:$G</definedName>
    <definedName name="_xlnm.Print_Titles" localSheetId="9">ПДН_жен_old!$A:$G</definedName>
    <definedName name="_xlnm.Print_Titles" localSheetId="10">ПДН_муж!$A:$G</definedName>
    <definedName name="_xlnm.Print_Titles" localSheetId="11">ПДН_муж_old!$A:$G</definedName>
  </definedNames>
  <calcPr calcId="124519"/>
</workbook>
</file>

<file path=xl/calcChain.xml><?xml version="1.0" encoding="utf-8"?>
<calcChain xmlns="http://schemas.openxmlformats.org/spreadsheetml/2006/main">
  <c r="AM41" i="14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AM41" i="13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AL31" i="1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L32" i="1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AL31"/>
  <c r="AK31"/>
  <c r="AJ31"/>
  <c r="AI31"/>
  <c r="AH31"/>
  <c r="AG31"/>
  <c r="AF31"/>
  <c r="AE31"/>
  <c r="AD31"/>
  <c r="AC31"/>
  <c r="AB31"/>
  <c r="AA31"/>
  <c r="Z31"/>
  <c r="Y31"/>
  <c r="X31"/>
  <c r="CL8" i="10"/>
  <c r="CL9" s="1"/>
  <c r="CK8"/>
  <c r="CK9" s="1"/>
  <c r="CJ8"/>
  <c r="CJ9" s="1"/>
  <c r="CI8"/>
  <c r="CI9" s="1"/>
  <c r="CH8"/>
  <c r="CH9" s="1"/>
  <c r="CG8"/>
  <c r="CG9" s="1"/>
  <c r="CF8"/>
  <c r="CF9" s="1"/>
  <c r="CE8"/>
  <c r="CE9" s="1"/>
  <c r="CD8"/>
  <c r="CD9" s="1"/>
  <c r="CC8"/>
  <c r="CC9" s="1"/>
  <c r="CB8"/>
  <c r="CB9" s="1"/>
  <c r="CA8"/>
  <c r="CA9" s="1"/>
  <c r="BZ8"/>
  <c r="BZ9" s="1"/>
  <c r="BY8"/>
  <c r="BY9" s="1"/>
  <c r="BX8"/>
  <c r="BX9" s="1"/>
  <c r="BW8"/>
  <c r="BW9" s="1"/>
  <c r="BV8"/>
  <c r="BV9" s="1"/>
  <c r="BU8"/>
  <c r="BU9" s="1"/>
  <c r="BT8"/>
  <c r="BT9" s="1"/>
  <c r="BS8"/>
  <c r="BS9" s="1"/>
  <c r="BR8"/>
  <c r="BR9" s="1"/>
  <c r="BQ8"/>
  <c r="BQ9" s="1"/>
  <c r="BP8"/>
  <c r="BP9" s="1"/>
  <c r="BO8"/>
  <c r="BO9" s="1"/>
  <c r="BN8"/>
  <c r="BN9" s="1"/>
  <c r="BM8"/>
  <c r="BM9" s="1"/>
  <c r="BL8"/>
  <c r="BL9" s="1"/>
  <c r="BK8"/>
  <c r="BK9" s="1"/>
  <c r="BJ8"/>
  <c r="BJ9" s="1"/>
  <c r="BI8"/>
  <c r="BI9" s="1"/>
  <c r="BH8"/>
  <c r="BH9" s="1"/>
  <c r="BG8"/>
  <c r="BG9" s="1"/>
  <c r="BF8"/>
  <c r="BF9" s="1"/>
  <c r="BE8"/>
  <c r="BE9" s="1"/>
  <c r="BD8"/>
  <c r="BD9" s="1"/>
  <c r="BC8"/>
  <c r="BC9" s="1"/>
  <c r="BB8"/>
  <c r="BB9" s="1"/>
  <c r="BA8"/>
  <c r="BA9" s="1"/>
  <c r="AZ8"/>
  <c r="AZ9" s="1"/>
  <c r="AY8"/>
  <c r="AY9" s="1"/>
  <c r="AX8"/>
  <c r="AX9" s="1"/>
  <c r="AW8"/>
  <c r="AW9" s="1"/>
  <c r="AV8"/>
  <c r="AV9" s="1"/>
  <c r="AU8"/>
  <c r="AU9" s="1"/>
  <c r="AT8"/>
  <c r="AT9" s="1"/>
  <c r="AS8"/>
  <c r="AS9" s="1"/>
  <c r="AR8"/>
  <c r="AR9" s="1"/>
  <c r="AQ8"/>
  <c r="AQ9" s="1"/>
  <c r="AP8"/>
  <c r="AP9" s="1"/>
  <c r="AO8"/>
  <c r="AO9" s="1"/>
  <c r="AN8"/>
  <c r="AN9" s="1"/>
  <c r="AM8"/>
  <c r="AM9" s="1"/>
  <c r="AL8"/>
  <c r="AL9" s="1"/>
  <c r="AK8"/>
  <c r="AK9" s="1"/>
  <c r="AJ8"/>
  <c r="AJ9" s="1"/>
  <c r="AI8"/>
  <c r="AI9" s="1"/>
  <c r="AH8"/>
  <c r="AH9" s="1"/>
  <c r="AG8"/>
  <c r="AG9" s="1"/>
  <c r="AF8"/>
  <c r="AF9" s="1"/>
  <c r="AE8"/>
  <c r="AE9" s="1"/>
  <c r="AD8"/>
  <c r="AD9" s="1"/>
  <c r="AC8"/>
  <c r="AC9" s="1"/>
  <c r="AB8"/>
  <c r="AB9" s="1"/>
  <c r="AA8"/>
  <c r="AA9" s="1"/>
  <c r="Z8"/>
  <c r="Z9" s="1"/>
  <c r="Y8"/>
  <c r="Y9" s="1"/>
  <c r="X8"/>
  <c r="X9" s="1"/>
  <c r="W8"/>
  <c r="W9" s="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M8"/>
  <c r="M9" s="1"/>
  <c r="L8"/>
  <c r="L9" s="1"/>
  <c r="K8"/>
  <c r="K9" s="1"/>
  <c r="J8"/>
  <c r="J9" s="1"/>
  <c r="I8"/>
  <c r="I9" s="1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5"/>
  <c r="AN18" i="9"/>
  <c r="AN19" s="1"/>
  <c r="AM18"/>
  <c r="AM19" s="1"/>
  <c r="AL18"/>
  <c r="AL19" s="1"/>
  <c r="AK18"/>
  <c r="AK19" s="1"/>
  <c r="AJ18"/>
  <c r="AJ19" s="1"/>
  <c r="AI18"/>
  <c r="AI19" s="1"/>
  <c r="AH18"/>
  <c r="AH19" s="1"/>
  <c r="AG18"/>
  <c r="AG19" s="1"/>
  <c r="AF18"/>
  <c r="AF19" s="1"/>
  <c r="AE18"/>
  <c r="AE19" s="1"/>
  <c r="AD18"/>
  <c r="AD19" s="1"/>
  <c r="AC18"/>
  <c r="AC19" s="1"/>
  <c r="AB18"/>
  <c r="AB19" s="1"/>
  <c r="AA18"/>
  <c r="AA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P18"/>
  <c r="P19" s="1"/>
  <c r="O18"/>
  <c r="O19" s="1"/>
  <c r="N18"/>
  <c r="N19" s="1"/>
  <c r="M18"/>
  <c r="M19" s="1"/>
  <c r="L18"/>
  <c r="L19" s="1"/>
  <c r="K18"/>
  <c r="K19" s="1"/>
  <c r="J18"/>
  <c r="J19" s="1"/>
  <c r="I18"/>
  <c r="I19" s="1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6"/>
  <c r="H15"/>
  <c r="H11"/>
  <c r="H10"/>
  <c r="H9"/>
  <c r="H8"/>
  <c r="AM28" i="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AM28" i="7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2"/>
  <c r="H22" i="8" s="1"/>
  <c r="Z34" i="6"/>
  <c r="Y34"/>
  <c r="X34"/>
  <c r="W34"/>
  <c r="V34"/>
  <c r="U34"/>
  <c r="T34"/>
  <c r="S34"/>
  <c r="R34"/>
  <c r="Q34"/>
  <c r="P34"/>
  <c r="O34"/>
  <c r="N34"/>
  <c r="M34"/>
  <c r="L34"/>
  <c r="K34"/>
  <c r="J34"/>
  <c r="I34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Z34" i="5"/>
  <c r="Y34"/>
  <c r="X34"/>
  <c r="W34"/>
  <c r="V34"/>
  <c r="U34"/>
  <c r="T34"/>
  <c r="S34"/>
  <c r="R34"/>
  <c r="Q34"/>
  <c r="P34"/>
  <c r="O34"/>
  <c r="N34"/>
  <c r="M34"/>
  <c r="L34"/>
  <c r="K34"/>
  <c r="J34"/>
  <c r="I34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1"/>
  <c r="H25" i="7" s="1"/>
  <c r="H25" i="8" s="1"/>
  <c r="H30" i="5"/>
  <c r="H24" i="7" s="1"/>
  <c r="H24" i="8" s="1"/>
  <c r="H29" i="5"/>
  <c r="H29" i="6" s="1"/>
  <c r="H28" i="5"/>
  <c r="H28" i="6" s="1"/>
  <c r="H27" i="5"/>
  <c r="H27" i="6" s="1"/>
  <c r="H26" i="5"/>
  <c r="H23" i="7" s="1"/>
  <c r="H23" i="8" s="1"/>
  <c r="H25" i="5"/>
  <c r="H21" i="7" s="1"/>
  <c r="H21" i="8" s="1"/>
  <c r="H21" i="5"/>
  <c r="H19" i="7" s="1"/>
  <c r="H19" i="8" s="1"/>
  <c r="H19" i="5"/>
  <c r="H17" i="8" s="1"/>
  <c r="H16" i="5"/>
  <c r="H15" i="8" s="1"/>
  <c r="H15" i="5"/>
  <c r="H14" i="8" s="1"/>
  <c r="H14" i="5"/>
  <c r="H13" i="8" s="1"/>
  <c r="H13" i="5"/>
  <c r="H12" i="8" s="1"/>
  <c r="H12" i="5"/>
  <c r="H11" i="8" s="1"/>
  <c r="H11" i="5"/>
  <c r="H10" i="8" s="1"/>
  <c r="H10" i="5"/>
  <c r="H9" i="8" s="1"/>
  <c r="H9" i="5"/>
  <c r="H8" i="8" s="1"/>
  <c r="H6" i="5"/>
  <c r="H5" i="7" s="1"/>
  <c r="CL26" i="4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6" i="3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18"/>
  <c r="H18" i="4" s="1"/>
  <c r="CL33" i="2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3" i="1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28"/>
  <c r="H28" i="2" s="1"/>
  <c r="H24" i="1"/>
  <c r="H24" i="2" s="1"/>
  <c r="H23" i="1"/>
  <c r="H23" i="2" s="1"/>
  <c r="H20" i="1"/>
  <c r="H19"/>
  <c r="H19" i="2" s="1"/>
  <c r="H18" i="1"/>
  <c r="H18" i="2" s="1"/>
  <c r="H17" i="1"/>
  <c r="H15"/>
  <c r="H14"/>
  <c r="H14" i="2" s="1"/>
  <c r="H13" i="1"/>
  <c r="H13" i="2" s="1"/>
  <c r="H12" i="1"/>
  <c r="H11"/>
  <c r="H10"/>
  <c r="H9"/>
  <c r="H5"/>
  <c r="H9" i="3" l="1"/>
  <c r="H9" i="4" s="1"/>
  <c r="H9" i="2"/>
  <c r="H20" i="5"/>
  <c r="H11" i="2"/>
  <c r="H24" i="5"/>
  <c r="H24" i="6" s="1"/>
  <c r="H12" i="3"/>
  <c r="H12" i="4" s="1"/>
  <c r="H15" i="2"/>
  <c r="H22" i="5"/>
  <c r="H22" i="6" s="1"/>
  <c r="H10" i="3"/>
  <c r="H10" i="4" s="1"/>
  <c r="H10" i="2"/>
  <c r="H11" i="3"/>
  <c r="H11" i="4" s="1"/>
  <c r="H12" i="2"/>
  <c r="H5" i="3"/>
  <c r="H5" i="2"/>
  <c r="H23" i="5"/>
  <c r="H14" i="3"/>
  <c r="H14" i="4" s="1"/>
  <c r="H17" i="2"/>
  <c r="H15" i="3"/>
  <c r="H15" i="4" s="1"/>
  <c r="H20" i="2"/>
  <c r="H5" i="8"/>
  <c r="H6" i="6"/>
  <c r="H9"/>
  <c r="H10"/>
  <c r="H11"/>
  <c r="H12"/>
  <c r="H13"/>
  <c r="H14"/>
  <c r="H15"/>
  <c r="H16"/>
  <c r="H19"/>
  <c r="H21"/>
  <c r="H25"/>
  <c r="H26"/>
  <c r="H30"/>
  <c r="H31"/>
  <c r="H17" i="7"/>
  <c r="H8"/>
  <c r="H9"/>
  <c r="H10"/>
  <c r="H11"/>
  <c r="H12"/>
  <c r="H13"/>
  <c r="H14"/>
  <c r="H15"/>
  <c r="H20" l="1"/>
  <c r="H20" i="8" s="1"/>
  <c r="H23" i="6"/>
  <c r="H5" i="4"/>
  <c r="H18" i="7"/>
  <c r="H18" i="8" s="1"/>
  <c r="H20" i="6"/>
</calcChain>
</file>

<file path=xl/comments1.xml><?xml version="1.0" encoding="utf-8"?>
<comments xmlns="http://schemas.openxmlformats.org/spreadsheetml/2006/main">
  <authors>
    <author>Belova.IS</author>
  </authors>
  <commentList>
    <comment ref="F2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sharedStrings.xml><?xml version="1.0" encoding="utf-8"?>
<sst xmlns="http://schemas.openxmlformats.org/spreadsheetml/2006/main" count="1781" uniqueCount="265">
  <si>
    <t>Врачебная специальность</t>
  </si>
  <si>
    <t>Код структур. подразде-ления</t>
  </si>
  <si>
    <t>Код услуги</t>
  </si>
  <si>
    <t>Код цели, доп.признак</t>
  </si>
  <si>
    <t>Наименование услуги</t>
  </si>
  <si>
    <t>Какие мероприятия входят в услугу</t>
  </si>
  <si>
    <t>Тариф</t>
  </si>
  <si>
    <t>Женщины, возраст (лет)</t>
  </si>
  <si>
    <t>V021</t>
  </si>
  <si>
    <t>Наименование</t>
  </si>
  <si>
    <t>УСЛУГИ В РАМКАХ I ЭТАПА ДИСПАНСЕРИЗАЦИИ ВЗРОСЛОГО НАСЕЛЕНИЯ</t>
  </si>
  <si>
    <t>76</t>
  </si>
  <si>
    <t>Терапия</t>
  </si>
  <si>
    <t>111, 113, 131, 132, 161, 181, 215</t>
  </si>
  <si>
    <t>A01.30.026</t>
  </si>
  <si>
    <t>901</t>
  </si>
  <si>
    <t>Опрос (анкетирование) на выявление неинфекционных заболеваний и факторов риска их развития</t>
  </si>
  <si>
    <t>Опрос (анкетирование)</t>
  </si>
  <si>
    <t>39</t>
  </si>
  <si>
    <t>Врач общей практики</t>
  </si>
  <si>
    <t>Расчет на основании антропометрии (измерение роста, массы тела, окружности талии) индекса массы тела</t>
  </si>
  <si>
    <t>95</t>
  </si>
  <si>
    <t>Лечебное дело</t>
  </si>
  <si>
    <t>Измерение артериального давления на периферических артериях</t>
  </si>
  <si>
    <t>Лечебное дело (средний медперсонал)</t>
  </si>
  <si>
    <t>Измерение внутриглазного давления</t>
  </si>
  <si>
    <t>910, 131, 132, 161, 181, 215</t>
  </si>
  <si>
    <t xml:space="preserve">A09.05.026          </t>
  </si>
  <si>
    <t xml:space="preserve">Исследование уровня холестерина в крови            </t>
  </si>
  <si>
    <t>Определение уровня общего холестерина в крови</t>
  </si>
  <si>
    <t xml:space="preserve">A09.05.023          </t>
  </si>
  <si>
    <t xml:space="preserve">Исследование уровня глюкозы в крови   </t>
  </si>
  <si>
    <t>Определение уровня глюкозы в крови натощак</t>
  </si>
  <si>
    <t>910, 181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</si>
  <si>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</si>
  <si>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</si>
  <si>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Общий анализ крови</t>
  </si>
  <si>
    <t>Проведение скринингового исследования на определение суммарных антител классов M и G к гепатиту С в крови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</si>
  <si>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</si>
  <si>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</si>
  <si>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кала на скрытую кровь  иммунохимическим методом  </t>
  </si>
  <si>
    <t>A09.05.130</t>
  </si>
  <si>
    <t xml:space="preserve">Исследование уровня простатспецифического антигена (ПСА)  в крови            </t>
  </si>
  <si>
    <t xml:space="preserve">Определение простатспецифического антигена (ПСА)  в крови            </t>
  </si>
  <si>
    <t>990, 181</t>
  </si>
  <si>
    <t xml:space="preserve">A06.09.006          </t>
  </si>
  <si>
    <t>Флюорография легких</t>
  </si>
  <si>
    <t>A06.09.007</t>
  </si>
  <si>
    <t>Рентгенография легких</t>
  </si>
  <si>
    <t>111, 113, 131, 132, 181, 215, 980</t>
  </si>
  <si>
    <t xml:space="preserve">A05.10.006          </t>
  </si>
  <si>
    <t>Регистрация электрокардиограммы</t>
  </si>
  <si>
    <t>Электрокардиография в покое</t>
  </si>
  <si>
    <t>950</t>
  </si>
  <si>
    <t>A03.16.001</t>
  </si>
  <si>
    <t>Эзофагогастродуоденоскопия</t>
  </si>
  <si>
    <t>A06.20.004</t>
  </si>
  <si>
    <t>Маммография</t>
  </si>
  <si>
    <t>Маммография обеих молочных желез в двух проекциях</t>
  </si>
  <si>
    <t>Акушерство и гинекология</t>
  </si>
  <si>
    <t>151, 152, 164, 169, 181</t>
  </si>
  <si>
    <t>A02.20.001</t>
  </si>
  <si>
    <t>Осмотр шейки матки в зеркалах</t>
  </si>
  <si>
    <t>Осмотр фельдшером (акушеркой) или врачом акушером-гинекологом (скрининг на выявление ЗНО шейки матки)</t>
  </si>
  <si>
    <t>Акушерское дело (средний медперсонал)</t>
  </si>
  <si>
    <t>131,153</t>
  </si>
  <si>
    <t>131</t>
  </si>
  <si>
    <t>131, 151, 152, 153, 
164, 169, 181</t>
  </si>
  <si>
    <t>A11.20.025</t>
  </si>
  <si>
    <t>Получение соскоба с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</si>
  <si>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</si>
  <si>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111, 161, 181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</si>
  <si>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</si>
  <si>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</si>
  <si>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</si>
  <si>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>Общая врачебная практика (семейная медицина)</t>
  </si>
  <si>
    <t>111, 113, 181</t>
  </si>
  <si>
    <t>215</t>
  </si>
  <si>
    <t>111, 113, 131, 132, 181</t>
  </si>
  <si>
    <t>131, 132</t>
  </si>
  <si>
    <t>B04.047.004</t>
  </si>
  <si>
    <t>501</t>
  </si>
  <si>
    <t xml:space="preserve">Профилактический прием врача-терапевта участкового </t>
  </si>
  <si>
    <t>Определение относительного сердечно-сосудистого риска</t>
  </si>
  <si>
    <t>161, 215, 181</t>
  </si>
  <si>
    <t>Определение абсолютного сердечно-сосудистого риска</t>
  </si>
  <si>
    <t>B04.026.002</t>
  </si>
  <si>
    <t>Профилактический прием врача общей практики</t>
  </si>
  <si>
    <t>Прием (осмотр) врачом-терапевтом по результатам  первого этапа диспансеризации, в т.ч.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опеределения группы здоровья, группы диспансерного наблюдения, опеределения медицинских показаний для осмотров (консультаций) и обследований в рамках второго этапа диспансеризации</t>
  </si>
  <si>
    <t>111, 181</t>
  </si>
  <si>
    <t>Возраст</t>
  </si>
  <si>
    <t>ВСЕГО объем услуг</t>
  </si>
  <si>
    <t>Минимальный объем услуг (85%)</t>
  </si>
  <si>
    <t>Мужчины, возраст (лет)</t>
  </si>
  <si>
    <t>Код структур. Подразде-ления</t>
  </si>
  <si>
    <t xml:space="preserve">1. </t>
  </si>
  <si>
    <t>УСЛУГИ В РАМКАХ ПРОФИЛАКТИЧЕСКОГО МЕДИЦИНСКОГО ОСМОТРА ВЗРОСЛОГО НАСЕЛЕНИЯ</t>
  </si>
  <si>
    <t>903</t>
  </si>
  <si>
    <t>Осмотр фельдшером (акушеркой) или врачом акушером-гинекологом</t>
  </si>
  <si>
    <t>В04.047.002</t>
  </si>
  <si>
    <t>502</t>
  </si>
  <si>
    <t>Профилактический прием врача-терапевта</t>
  </si>
  <si>
    <t>111, 161, 215, 181</t>
  </si>
  <si>
    <t>Профилактический приём врача-терапевта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</si>
  <si>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</si>
  <si>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Профилактический приём врача-терапевта участкового </t>
  </si>
  <si>
    <t xml:space="preserve">Лечебное дело 
(средний медперсонал)                </t>
  </si>
  <si>
    <t>Профилактический приём врача общей практики</t>
  </si>
  <si>
    <t>Код структурного подразделения</t>
  </si>
  <si>
    <t>Код услуги
(Номенклатура)</t>
  </si>
  <si>
    <t>Женщины, возраст</t>
  </si>
  <si>
    <t>УСЛУГИ В РАМКАХ 1 ЭТАПА ДИСПАНСЕРИЗАЦИИ ДЕТЕЙ-СИРОТ И ДЕТЕЙ, НАХОДЯЩИХСЯ В ТРУДНОЙ ЖИЗНЕННОЙ СИТУАЦИИ</t>
  </si>
  <si>
    <t>Педиатрия</t>
  </si>
  <si>
    <t>112</t>
  </si>
  <si>
    <t>B04.031.002</t>
  </si>
  <si>
    <t xml:space="preserve">Профилактический прием врача-педиатра </t>
  </si>
  <si>
    <t>осмотр педиатр _x0000_</t>
  </si>
  <si>
    <t>114, 162</t>
  </si>
  <si>
    <t>B04.031.004</t>
  </si>
  <si>
    <t xml:space="preserve">Профилактический прием врача-педиатра участкового </t>
  </si>
  <si>
    <t>112, 113, 114, 162</t>
  </si>
  <si>
    <t>Неврология</t>
  </si>
  <si>
    <t>169, 114</t>
  </si>
  <si>
    <t>B04.023.002</t>
  </si>
  <si>
    <t xml:space="preserve">Профилактический прием врача-невролога </t>
  </si>
  <si>
    <t>осмотр невролог _x0000_</t>
  </si>
  <si>
    <t>Офтальмология</t>
  </si>
  <si>
    <t>B04.029.002</t>
  </si>
  <si>
    <t xml:space="preserve">Профилактический прием врача-офтальмолога </t>
  </si>
  <si>
    <t>осмотр офтальмолог _x0000_</t>
  </si>
  <si>
    <t>Детская хирургия</t>
  </si>
  <si>
    <t>B04.010.002</t>
  </si>
  <si>
    <t xml:space="preserve">Профилактический прием врача-детского хирурга </t>
  </si>
  <si>
    <t>осмотр детский хирург _x0000_</t>
  </si>
  <si>
    <t>Оториноларингология</t>
  </si>
  <si>
    <t>B04.028.002</t>
  </si>
  <si>
    <t xml:space="preserve">Профилактический прием врача-оториноларинголога </t>
  </si>
  <si>
    <t>осмотр оториноларинголог _x0000_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</si>
  <si>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</si>
  <si>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</si>
  <si>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</si>
  <si>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осмотр травматолог-ортопед _x0000_</t>
  </si>
  <si>
    <t>B04.001.002</t>
  </si>
  <si>
    <t xml:space="preserve">Профилактический прием врача-акушера-гинеколога </t>
  </si>
  <si>
    <t>осмотр акушер-гинеколог _x0000_</t>
  </si>
  <si>
    <t>Детская урология-андрология</t>
  </si>
  <si>
    <t>B04.053.004</t>
  </si>
  <si>
    <t xml:space="preserve">Профилактический прием врача-детского уролога-андролога </t>
  </si>
  <si>
    <t>осмотр уролог-андролог _x0000_</t>
  </si>
  <si>
    <t>Стоматология детская</t>
  </si>
  <si>
    <t>410, 114</t>
  </si>
  <si>
    <t>B04.064.002</t>
  </si>
  <si>
    <t xml:space="preserve">Профилактический прием врача-стоматолога детского </t>
  </si>
  <si>
    <t>осмотр детский стоматолог _x0000_</t>
  </si>
  <si>
    <t>Стоматология общей практики</t>
  </si>
  <si>
    <t>Профилактический прием врача-стоматолога</t>
  </si>
  <si>
    <t>208</t>
  </si>
  <si>
    <t>Стоматология (средний медперсонал)</t>
  </si>
  <si>
    <t>B04.065.004</t>
  </si>
  <si>
    <t>Профилактический прием зубного врача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</si>
  <si>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</si>
  <si>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</si>
  <si>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</si>
  <si>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осмотр детский эндокринолог _x0000_</t>
  </si>
  <si>
    <t>910</t>
  </si>
  <si>
    <t>В03.016.006</t>
  </si>
  <si>
    <t>Общий (клинический) анализ мочи</t>
  </si>
  <si>
    <t>A09.05.023</t>
  </si>
  <si>
    <t>Исследование уровня глюкозы в крови _x0000_</t>
  </si>
  <si>
    <t>980</t>
  </si>
  <si>
    <t>A05.10.006</t>
  </si>
  <si>
    <t>Электрокардиография _x0000_</t>
  </si>
  <si>
    <t>990</t>
  </si>
  <si>
    <t>Флюорография _x0000_</t>
  </si>
  <si>
    <t>999</t>
  </si>
  <si>
    <t>A04.16.001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</si>
  <si>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</si>
  <si>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УЗИ органов брюшной полости _x0000_</t>
  </si>
  <si>
    <t>A04.10.002</t>
  </si>
  <si>
    <t xml:space="preserve">Эхокардиография              </t>
  </si>
  <si>
    <t>УЗИ сердца _x0000_</t>
  </si>
  <si>
    <t>A04.22.001</t>
  </si>
  <si>
    <t xml:space="preserve">Ультразвуковое исследование щитовидной железы и паращитовидных желез     </t>
  </si>
  <si>
    <t>УЗИ щитовидной железы _x0000_</t>
  </si>
  <si>
    <t>A04.20.001</t>
  </si>
  <si>
    <t>Ультразвуковое исследование матки и придатков трансабдоминальное</t>
  </si>
  <si>
    <t>УЗИ органов репродуктивной сферы</t>
  </si>
  <si>
    <t>A04.28.003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</si>
  <si>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</si>
  <si>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</si>
  <si>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сустава*****</t>
  </si>
  <si>
    <t>УЗИ тазобедренных суставов _x0000_</t>
  </si>
  <si>
    <t>A04.23.001</t>
  </si>
  <si>
    <t xml:space="preserve">Нейросонография  </t>
  </si>
  <si>
    <t>УЗИ головного мозга (нейросонография) _x0000_</t>
  </si>
  <si>
    <t>Психиатрия</t>
  </si>
  <si>
    <t>B04.035.004</t>
  </si>
  <si>
    <t>Профилактический прием врача-психиатра детского</t>
  </si>
  <si>
    <t>осмотр психиатр детский (до возраста 14 лет); осмотр психиатр подростковый (с возраста 14 лет)</t>
  </si>
  <si>
    <t>Количество посещений</t>
  </si>
  <si>
    <t>Мужчины, возраст</t>
  </si>
  <si>
    <t>0 мес</t>
  </si>
  <si>
    <t>1 мес</t>
  </si>
  <si>
    <t>2 мес</t>
  </si>
  <si>
    <t>3 мес</t>
  </si>
  <si>
    <t>4 мес</t>
  </si>
  <si>
    <t>5 мес</t>
  </si>
  <si>
    <t>6 мес</t>
  </si>
  <si>
    <t>7 мес</t>
  </si>
  <si>
    <t>8 мес</t>
  </si>
  <si>
    <t>9 мес</t>
  </si>
  <si>
    <t>10 мес</t>
  </si>
  <si>
    <t>11 мес</t>
  </si>
  <si>
    <t>12 мес</t>
  </si>
  <si>
    <t>15 мес</t>
  </si>
  <si>
    <t>18 мес</t>
  </si>
  <si>
    <t>УСЛУГИ В РАМКАХ ПРОФИЛАКТИЧЕСКОГО МЕДИЦИНСКОГО ОСМОТРА ДЕТСКОГО НАСЕЛЕНИЯ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</si>
  <si>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</si>
  <si>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</si>
  <si>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Какие мероприятия входят в услугу (6 приложение ПГГ)</t>
  </si>
  <si>
    <t>УСЛУГИ В РАМКАХ I ЭТАПА ДИСПАНСЕРИЗАЦИИ ВЗРОСЛОГО НАСЕЛЕНИЯ РЕПРОДУКТИВНОГО ВОЗРАСТА</t>
  </si>
  <si>
    <t>131, 151, 152,153, 164, 181</t>
  </si>
  <si>
    <t>A12.20.001</t>
  </si>
  <si>
    <t>Микроскопическое исследование влагалищных мазков</t>
  </si>
  <si>
    <t>микроскопическое исследование влагалищных мазков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</si>
  <si>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</si>
  <si>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</si>
  <si>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</si>
  <si>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</si>
  <si>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</si>
  <si>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</si>
  <si>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151, 152, 
164, 181</t>
  </si>
  <si>
    <t>2</t>
  </si>
  <si>
    <t>151, 152, 181</t>
  </si>
  <si>
    <t>Профилактический прием врача-акушера-гинеколога</t>
  </si>
  <si>
    <t>Прием (осмотр) врачом акушером-гинекологом</t>
  </si>
  <si>
    <t xml:space="preserve">Урология                                           </t>
  </si>
  <si>
    <t>169, 181</t>
  </si>
  <si>
    <t>B04.053.002</t>
  </si>
  <si>
    <t>Профилактический прием врача-уролога</t>
  </si>
  <si>
    <t>прием (осмотр) врачом прошедшим подготовку по вопросам репродуктивного здоровья у мужчин</t>
  </si>
  <si>
    <t xml:space="preserve">Хирургия                                           </t>
  </si>
  <si>
    <t>B04.057.002</t>
  </si>
  <si>
    <t>Профилактический прием врача-хирурга</t>
  </si>
  <si>
    <t>A26.06.041.002</t>
  </si>
  <si>
    <t>Определение суммарных антител классов M и G (anti-HCV IgG и anti-HCV IgM) к вирусу гепатита C (Hepatitis C virus) в крови</t>
  </si>
  <si>
    <t>A02.26.003</t>
  </si>
  <si>
    <t>Офтальмоскопия в условиях мидриаза</t>
  </si>
  <si>
    <t>Офтальмоскопия</t>
  </si>
  <si>
    <t>A05.25.002</t>
  </si>
  <si>
    <t>Исследование вызванной отоакустической эмиссии</t>
  </si>
  <si>
    <t>A09.05.026</t>
  </si>
  <si>
    <t>Исследование уровня холестерина в крови экспресс-методом</t>
  </si>
  <si>
    <t>Исследование уровня холестерина в крови</t>
  </si>
  <si>
    <t>* не входит в стоимость законченного случая 1 этапа диспансеризации</t>
  </si>
  <si>
    <t>Профилактический прием врача-педиатра</t>
  </si>
  <si>
    <t>стандарт действует до 30.09.2025 года</t>
  </si>
  <si>
    <t>A12.26.002</t>
  </si>
  <si>
    <t>Очаговая проба с туберкулином</t>
  </si>
  <si>
    <t xml:space="preserve">Иммунодиагностика с применением аллергена бактерий с 2 туберкулиновыми единицами очищенного туберкулина в стандартном разведении
</t>
  </si>
  <si>
    <t>A11.01.003.001</t>
  </si>
  <si>
    <t>Внутрикожная проба с туберкулезным аллергеном</t>
  </si>
  <si>
    <t>Иммунодиагностика с применением аллергена туберкулезного рекомбинантного в стандартном разведении</t>
  </si>
  <si>
    <t>Контроль</t>
  </si>
  <si>
    <t>Тариф на законченный случай (расчетный), рублей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</si>
</sst>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4">
    <xf numFmtId="0" fontId="0" fillId="0" borderId="0">
      <alignment vertical="top"/>
    </xf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top"/>
    </xf>
    <xf numFmtId="0" fontId="21" fillId="0" borderId="0"/>
    <xf numFmtId="0" fontId="1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8" fillId="0" borderId="0">
      <alignment vertical="top"/>
    </xf>
    <xf numFmtId="0" fontId="1" fillId="0" borderId="0"/>
    <xf numFmtId="9" fontId="18" fillId="0" borderId="0" applyFont="0" applyFill="0" applyBorder="0" applyAlignment="0" applyProtection="0"/>
    <xf numFmtId="0" fontId="17" fillId="0" borderId="0">
      <alignment vertical="top"/>
    </xf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13">
    <xf numFmtId="0" fontId="0" fillId="0" borderId="0" xfId="0">
      <alignment vertical="top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/>
    <xf numFmtId="0" fontId="2" fillId="0" borderId="0" xfId="0" applyFont="1" applyFill="1" applyAlignment="1"/>
    <xf numFmtId="4" fontId="2" fillId="0" borderId="2" xfId="0" applyNumberFormat="1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vertical="center"/>
    </xf>
    <xf numFmtId="1" fontId="2" fillId="0" borderId="1" xfId="2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 wrapText="1"/>
    </xf>
    <xf numFmtId="1" fontId="2" fillId="0" borderId="1" xfId="2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/>
    </xf>
    <xf numFmtId="0" fontId="2" fillId="5" borderId="1" xfId="4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vertical="center" wrapText="1"/>
    </xf>
    <xf numFmtId="1" fontId="2" fillId="5" borderId="1" xfId="2" applyNumberFormat="1" applyFont="1" applyFill="1" applyBorder="1" applyAlignment="1">
      <alignment horizontal="center" vertical="center" wrapText="1"/>
    </xf>
    <xf numFmtId="0" fontId="2" fillId="5" borderId="1" xfId="3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/>
    <xf numFmtId="4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/>
    <xf numFmtId="3" fontId="6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5" fillId="4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7" borderId="1" xfId="3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left" vertical="center" wrapText="1"/>
    </xf>
    <xf numFmtId="4" fontId="5" fillId="4" borderId="2" xfId="0" applyNumberFormat="1" applyFont="1" applyFill="1" applyBorder="1" applyAlignment="1">
      <alignment horizontal="center" vertical="center"/>
    </xf>
    <xf numFmtId="4" fontId="5" fillId="4" borderId="4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7" borderId="2" xfId="0" applyNumberFormat="1" applyFont="1" applyFill="1" applyBorder="1" applyAlignment="1">
      <alignment horizontal="center" vertical="center"/>
    </xf>
    <xf numFmtId="4" fontId="11" fillId="7" borderId="4" xfId="0" applyNumberFormat="1" applyFont="1" applyFill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textRotation="90"/>
    </xf>
    <xf numFmtId="164" fontId="2" fillId="0" borderId="0" xfId="0" applyNumberFormat="1" applyFont="1" applyAlignment="1">
      <alignment horizontal="center" textRotation="90"/>
    </xf>
    <xf numFmtId="3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textRotation="90"/>
    </xf>
    <xf numFmtId="4" fontId="2" fillId="0" borderId="0" xfId="0" applyNumberFormat="1" applyFont="1" applyFill="1" applyAlignment="1">
      <alignment horizontal="center" vertical="top" textRotation="90"/>
    </xf>
    <xf numFmtId="4" fontId="4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/>
  </cellXfs>
  <cellStyles count="164">
    <cellStyle name="Normal 2" xfId="5"/>
    <cellStyle name="Normal_ICD10" xfId="6"/>
    <cellStyle name="Денежный 2" xfId="7"/>
    <cellStyle name="Обычный" xfId="0" builtinId="0"/>
    <cellStyle name="Обычный 10" xfId="8"/>
    <cellStyle name="Обычный 10 2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4 3" xfId="18"/>
    <cellStyle name="Обычный 13 2 5" xfId="19"/>
    <cellStyle name="Обычный 13 2 6" xfId="20"/>
    <cellStyle name="Обычный 13 2 6 2" xfId="21"/>
    <cellStyle name="Обычный 13 3" xfId="22"/>
    <cellStyle name="Обычный 13 4" xfId="23"/>
    <cellStyle name="Обычный 13 4 2" xfId="24"/>
    <cellStyle name="Обычный 14" xfId="3"/>
    <cellStyle name="Обычный 15" xfId="25"/>
    <cellStyle name="Обычный 2" xfId="4"/>
    <cellStyle name="Обычный 2 2" xfId="26"/>
    <cellStyle name="Обычный 2 2 2" xfId="27"/>
    <cellStyle name="Обычный 2 2 2 2" xfId="28"/>
    <cellStyle name="Обычный 2 3" xfId="29"/>
    <cellStyle name="Обычный 2 4" xfId="30"/>
    <cellStyle name="Обычный 2 5" xfId="31"/>
    <cellStyle name="Обычный 2 5 2" xfId="32"/>
    <cellStyle name="Обычный 2 5 3" xfId="33"/>
    <cellStyle name="Обычный 2 5 4" xfId="34"/>
    <cellStyle name="Обычный 3" xfId="1"/>
    <cellStyle name="Обычный 3 2" xfId="35"/>
    <cellStyle name="Обычный 3 2 2" xfId="36"/>
    <cellStyle name="Обычный 3 2 2 2" xfId="37"/>
    <cellStyle name="Обычный 3 2 2 2 2" xfId="38"/>
    <cellStyle name="Обычный 3 2 2 2 3" xfId="39"/>
    <cellStyle name="Обычный 3 2 2 2 4" xfId="40"/>
    <cellStyle name="Обычный 3 2 2 2 4 2" xfId="41"/>
    <cellStyle name="Обычный 3 2 2 2 4 2 2" xfId="42"/>
    <cellStyle name="Обычный 3 2 2 2 4 2 2 2" xfId="43"/>
    <cellStyle name="Обычный 3 2 2 2 4 2 2 3" xfId="44"/>
    <cellStyle name="Обычный 3 2 2 3" xfId="45"/>
    <cellStyle name="Обычный 3 2 2 4" xfId="46"/>
    <cellStyle name="Обычный 3 2 2 5" xfId="47"/>
    <cellStyle name="Обычный 3 2 3" xfId="48"/>
    <cellStyle name="Обычный 3 2 3 10" xfId="49"/>
    <cellStyle name="Обычный 3 2 3 11" xfId="50"/>
    <cellStyle name="Обычный 3 2 3 12" xfId="51"/>
    <cellStyle name="Обычный 3 2 3 12 2" xfId="52"/>
    <cellStyle name="Обычный 3 2 3 13" xfId="53"/>
    <cellStyle name="Обычный 3 2 3 13 2" xfId="54"/>
    <cellStyle name="Обычный 3 2 3 14" xfId="55"/>
    <cellStyle name="Обычный 3 2 3 15" xfId="56"/>
    <cellStyle name="Обычный 3 2 3 2" xfId="57"/>
    <cellStyle name="Обычный 3 2 3 2 2" xfId="58"/>
    <cellStyle name="Обычный 3 2 3 2 2 2" xfId="59"/>
    <cellStyle name="Обычный 3 2 3 3" xfId="60"/>
    <cellStyle name="Обычный 3 2 3 4" xfId="61"/>
    <cellStyle name="Обычный 3 2 3 4 2" xfId="62"/>
    <cellStyle name="Обычный 3 2 3 4 3" xfId="63"/>
    <cellStyle name="Обычный 3 2 3 4 4" xfId="64"/>
    <cellStyle name="Обычный 3 2 3 5" xfId="65"/>
    <cellStyle name="Обычный 3 2 3 5 2" xfId="66"/>
    <cellStyle name="Обычный 3 2 3 5 2 2" xfId="67"/>
    <cellStyle name="Обычный 3 2 3 5 2 2 2" xfId="68"/>
    <cellStyle name="Обычный 3 2 3 5 2 2 3" xfId="69"/>
    <cellStyle name="Обычный 3 2 3 5 2 2 3 2" xfId="70"/>
    <cellStyle name="Обычный 3 2 3 5 2 2 3 2 2" xfId="71"/>
    <cellStyle name="Обычный 3 2 3 5 2 3" xfId="72"/>
    <cellStyle name="Обычный 3 2 3 5 2 3 2" xfId="73"/>
    <cellStyle name="Обычный 3 2 3 5 2 3 2 2" xfId="74"/>
    <cellStyle name="Обычный 3 2 3 5 2 4" xfId="75"/>
    <cellStyle name="Обычный 3 2 3 5 2 4 2" xfId="76"/>
    <cellStyle name="Обычный 3 2 3 5 3" xfId="77"/>
    <cellStyle name="Обычный 3 2 3 5 3 2" xfId="78"/>
    <cellStyle name="Обычный 3 2 3 5 3 2 2" xfId="79"/>
    <cellStyle name="Обычный 3 2 3 5 3 2 2 2" xfId="80"/>
    <cellStyle name="Обычный 3 2 3 5 4" xfId="81"/>
    <cellStyle name="Обычный 3 2 3 6" xfId="82"/>
    <cellStyle name="Обычный 3 2 3 7" xfId="83"/>
    <cellStyle name="Обычный 3 2 3 8" xfId="84"/>
    <cellStyle name="Обычный 3 2 3 9" xfId="85"/>
    <cellStyle name="Обычный 3 2 3 9 2" xfId="86"/>
    <cellStyle name="Обычный 3 3" xfId="87"/>
    <cellStyle name="Обычный 3 4" xfId="88"/>
    <cellStyle name="Обычный 3 4 2" xfId="89"/>
    <cellStyle name="Обычный 3 4 2 2" xfId="90"/>
    <cellStyle name="Обычный 3 4 2 2 2" xfId="91"/>
    <cellStyle name="Обычный 3 4 2 2 2 2" xfId="92"/>
    <cellStyle name="Обычный 3 4 2 2 2 3" xfId="93"/>
    <cellStyle name="Обычный 3 4 2 2 2 4" xfId="94"/>
    <cellStyle name="Обычный 3 4 2 3" xfId="95"/>
    <cellStyle name="Обычный 3 5" xfId="96"/>
    <cellStyle name="Обычный 3 5 2" xfId="97"/>
    <cellStyle name="Обычный 3 5 2 2" xfId="98"/>
    <cellStyle name="Обычный 3 5 2 3" xfId="99"/>
    <cellStyle name="Обычный 3 5 3" xfId="100"/>
    <cellStyle name="Обычный 3 6" xfId="101"/>
    <cellStyle name="Обычный 3 6 2" xfId="102"/>
    <cellStyle name="Обычный 3 6 2 2" xfId="103"/>
    <cellStyle name="Обычный 3 7" xfId="104"/>
    <cellStyle name="Обычный 3 7 2" xfId="105"/>
    <cellStyle name="Обычный 3 7 2 2" xfId="106"/>
    <cellStyle name="Обычный 3 7 2 3" xfId="107"/>
    <cellStyle name="Обычный 3 7 3" xfId="108"/>
    <cellStyle name="Обычный 3 7 3 2" xfId="109"/>
    <cellStyle name="Обычный 3 7 3 3" xfId="110"/>
    <cellStyle name="Обычный 3 7 3 3 2" xfId="111"/>
    <cellStyle name="Обычный 3 7 3 3 2 2" xfId="112"/>
    <cellStyle name="Обычный 3 7 3 3 2 2 2" xfId="113"/>
    <cellStyle name="Обычный 3 7 3 3 2 2 3" xfId="114"/>
    <cellStyle name="Обычный 3 7 3 3 2 2 3 2" xfId="115"/>
    <cellStyle name="Обычный 3 7 3 3 2 2 3 4" xfId="116"/>
    <cellStyle name="Обычный 3 7 3 4" xfId="117"/>
    <cellStyle name="Обычный 3 7 3 4 2" xfId="118"/>
    <cellStyle name="Обычный 3 7 3 4 2 2" xfId="119"/>
    <cellStyle name="Обычный 3 7 3 5" xfId="120"/>
    <cellStyle name="Обычный 3 7 3 5 2" xfId="121"/>
    <cellStyle name="Обычный 3 7 3 5 2 2" xfId="122"/>
    <cellStyle name="Обычный 3 7 3 5 2 3" xfId="123"/>
    <cellStyle name="Обычный 3 7 3 5 2 3 2" xfId="124"/>
    <cellStyle name="Обычный 3 7 3 5 2 4" xfId="125"/>
    <cellStyle name="Обычный 3 7 3 5 3" xfId="126"/>
    <cellStyle name="Обычный 3 7 3 5 3 2" xfId="127"/>
    <cellStyle name="Обычный 3 7 3 5 4" xfId="128"/>
    <cellStyle name="Обычный 3 7 3 5 5" xfId="129"/>
    <cellStyle name="Обычный 3 7 3 6" xfId="130"/>
    <cellStyle name="Обычный 3 7 3 6 2" xfId="131"/>
    <cellStyle name="Обычный 3 7 3 6 3" xfId="132"/>
    <cellStyle name="Обычный 3 7 3 6 4" xfId="133"/>
    <cellStyle name="Обычный 3 7 3 6 4 2" xfId="134"/>
    <cellStyle name="Обычный 3 7 3 7" xfId="135"/>
    <cellStyle name="Обычный 3 7 4" xfId="136"/>
    <cellStyle name="Обычный 3 7 5" xfId="137"/>
    <cellStyle name="Обычный 4" xfId="2"/>
    <cellStyle name="Обычный 4 2" xfId="138"/>
    <cellStyle name="Обычный 4 3" xfId="139"/>
    <cellStyle name="Обычный 4 4" xfId="140"/>
    <cellStyle name="Обычный 5" xfId="141"/>
    <cellStyle name="Обычный 5 2" xfId="142"/>
    <cellStyle name="Обычный 6" xfId="143"/>
    <cellStyle name="Обычный 6 2" xfId="144"/>
    <cellStyle name="Обычный 6 2 2" xfId="145"/>
    <cellStyle name="Обычный 6 2 2 2" xfId="146"/>
    <cellStyle name="Обычный 6 2 2 2 2" xfId="147"/>
    <cellStyle name="Обычный 6 2 2 2 2 2" xfId="148"/>
    <cellStyle name="Обычный 6 2 2 2 2 2 2" xfId="149"/>
    <cellStyle name="Обычный 6 2 2 2 2 2 2 2" xfId="150"/>
    <cellStyle name="Обычный 6 2 3" xfId="151"/>
    <cellStyle name="Обычный 7" xfId="152"/>
    <cellStyle name="Обычный 7 2" xfId="153"/>
    <cellStyle name="Обычный 7 2 2" xfId="154"/>
    <cellStyle name="Обычный 7 2 2 2" xfId="155"/>
    <cellStyle name="Обычный 7 2 3" xfId="156"/>
    <cellStyle name="Обычный 7 2 4" xfId="157"/>
    <cellStyle name="Обычный 8" xfId="158"/>
    <cellStyle name="Обычный 9" xfId="159"/>
    <cellStyle name="Процентный 2" xfId="160"/>
    <cellStyle name="Стиль 1" xfId="161"/>
    <cellStyle name="Финансовый 2" xfId="162"/>
    <cellStyle name="Финансовый 3" xfId="1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5\!&#1056;&#1072;&#1073;&#1086;&#1095;&#1080;&#1077;%20&#1076;&#1086;&#1082;&#1091;&#1084;&#1077;&#1085;&#1090;&#1099;\&#1055;&#1088;&#1086;&#1092;%20&#1084;&#1077;&#1088;&#1086;&#1087;&#1088;&#1080;&#1103;&#1090;&#1080;&#1103;%20&#1088;&#1072;&#1089;&#1095;&#1077;&#1090;\!4%20&#1074;&#1072;&#1088;&#1080;&#1072;&#1085;&#1090;%20_&#1073;&#1077;&#1079;%20&#1074;&#1099;&#1093;&#1086;&#1076;&#1085;&#1099;&#1093;%20&#1080;%20&#1087;&#1088;&#1072;&#1079;&#1076;\2025-00%20&#1044;&#1042;&#1053;_&#1044;&#1044;&#1053;_&#1055;&#1056;&#1054;&#1060;_&#1089;%20&#1088;&#1077;&#1087;&#1088;&#1086;&#1076;&#1091;&#1082;&#1090;&#1080;&#1074;&#1085;&#1086;&#1081;%20&#1076;&#1080;&#1089;&#10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3;&#1060;&#1054;&#1056;&#1052;&#1040;&#1062;&#1048;&#1054;&#1053;&#1053;&#1067;&#1049;_&#1054;&#1041;&#1052;&#1045;&#1053;/&#1044;&#1048;&#1056;&#1045;&#1050;&#1062;&#1048;&#1071;/&#1057;&#1055;&#1045;&#1062;&#1048;&#1040;&#1051;&#1048;&#1057;&#1058;&#1067;/&#1052;&#1072;&#1090;&#1074;&#1077;&#1077;&#1074;&#1072;%20&#1045;&#1048;/&#1086;&#1090;%20&#1055;&#1080;&#1089;&#1100;&#1084;&#1077;&#1085;&#1085;&#1086;&#1081;/&#1059;&#1089;&#1083;&#1091;&#1075;&#1080;_&#1044;&#1080;&#1089;&#1087;&#1072;&#1085;&#1089;&#1077;&#1088;&#1080;&#1079;&#1072;&#1094;&#1080;&#1080;_&#1076;&#1077;&#1090;&#1080;_&#1087;&#1088;&#1080;&#1082;&#1072;&#1079;%20212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еба"/>
      <sheetName val="Прил.2.7 Раздел I"/>
      <sheetName val="Прил.2.7 Раздел II"/>
      <sheetName val="Прил.2.6 Раздел I"/>
      <sheetName val="Прил.2.6 Раздел II"/>
      <sheetName val="Прил.2.6 Раздел III"/>
      <sheetName val="Прил.12 _01_12"/>
      <sheetName val="Прил.12 "/>
      <sheetName val="Расчёт плана по МО"/>
      <sheetName val="РАСЧЁТ"/>
      <sheetName val="Численность"/>
      <sheetName val="СВОД"/>
      <sheetName val="ДВН_жен"/>
      <sheetName val="ДВН_муж"/>
      <sheetName val="ПВН_жен"/>
      <sheetName val="ПВН_муж"/>
      <sheetName val="ДДН_жен"/>
      <sheetName val="ДДН_муж"/>
      <sheetName val="ПДН_жен"/>
      <sheetName val="ПДН_муж"/>
      <sheetName val="УДВН_Тариф"/>
      <sheetName val="УДВН_Расчёт"/>
      <sheetName val="ДВН_2 этап"/>
      <sheetName val="ДВНРВ_жен_1этап"/>
      <sheetName val="ДВНРВ_жен_2этап"/>
      <sheetName val="ДВНРВ_муж 1этап"/>
      <sheetName val="УДВН_Случаи"/>
      <sheetName val="Расчет плана"/>
      <sheetName val="ДВНРВ_муж 2этап"/>
    </sheetNames>
    <sheetDataSet>
      <sheetData sheetId="0"/>
      <sheetData sheetId="1">
        <row r="14">
          <cell r="K14">
            <v>975</v>
          </cell>
        </row>
        <row r="52">
          <cell r="K52">
            <v>945</v>
          </cell>
        </row>
        <row r="54">
          <cell r="K54">
            <v>196</v>
          </cell>
        </row>
        <row r="65">
          <cell r="K65">
            <v>797</v>
          </cell>
        </row>
        <row r="70">
          <cell r="K70">
            <v>975</v>
          </cell>
        </row>
        <row r="84">
          <cell r="K84">
            <v>999</v>
          </cell>
        </row>
        <row r="90">
          <cell r="K90">
            <v>940</v>
          </cell>
        </row>
        <row r="91">
          <cell r="K91">
            <v>909</v>
          </cell>
        </row>
        <row r="92">
          <cell r="K92">
            <v>934</v>
          </cell>
        </row>
        <row r="93">
          <cell r="K93">
            <v>843</v>
          </cell>
        </row>
        <row r="94">
          <cell r="K94">
            <v>903</v>
          </cell>
        </row>
        <row r="95">
          <cell r="K95">
            <v>984</v>
          </cell>
        </row>
        <row r="96">
          <cell r="K96">
            <v>760</v>
          </cell>
        </row>
        <row r="97">
          <cell r="K97">
            <v>945</v>
          </cell>
        </row>
        <row r="98">
          <cell r="K98">
            <v>623</v>
          </cell>
        </row>
      </sheetData>
      <sheetData sheetId="2">
        <row r="15">
          <cell r="I15">
            <v>975</v>
          </cell>
        </row>
        <row r="16">
          <cell r="I16">
            <v>25</v>
          </cell>
        </row>
        <row r="17">
          <cell r="I17">
            <v>76</v>
          </cell>
        </row>
        <row r="18">
          <cell r="I18">
            <v>252</v>
          </cell>
        </row>
        <row r="19">
          <cell r="I19">
            <v>222</v>
          </cell>
        </row>
        <row r="20">
          <cell r="I20">
            <v>475</v>
          </cell>
        </row>
        <row r="21">
          <cell r="I21">
            <v>164</v>
          </cell>
        </row>
        <row r="22">
          <cell r="I22">
            <v>206</v>
          </cell>
        </row>
        <row r="24">
          <cell r="I24">
            <v>424</v>
          </cell>
        </row>
        <row r="25">
          <cell r="I25">
            <v>1862</v>
          </cell>
        </row>
        <row r="26">
          <cell r="I26">
            <v>605</v>
          </cell>
        </row>
        <row r="27">
          <cell r="I27">
            <v>473</v>
          </cell>
        </row>
        <row r="28">
          <cell r="I28">
            <v>473</v>
          </cell>
        </row>
        <row r="29">
          <cell r="I29">
            <v>196</v>
          </cell>
        </row>
        <row r="42">
          <cell r="I42">
            <v>156</v>
          </cell>
        </row>
        <row r="43">
          <cell r="I43">
            <v>707</v>
          </cell>
        </row>
        <row r="44">
          <cell r="I44">
            <v>98</v>
          </cell>
        </row>
        <row r="45">
          <cell r="I45">
            <v>473</v>
          </cell>
        </row>
        <row r="79">
          <cell r="I79">
            <v>126</v>
          </cell>
        </row>
        <row r="83">
          <cell r="I83">
            <v>1510</v>
          </cell>
        </row>
        <row r="84">
          <cell r="I84">
            <v>1302</v>
          </cell>
        </row>
        <row r="85">
          <cell r="I85">
            <v>487</v>
          </cell>
        </row>
        <row r="86">
          <cell r="I86">
            <v>638</v>
          </cell>
        </row>
        <row r="87">
          <cell r="I87">
            <v>487</v>
          </cell>
        </row>
        <row r="88">
          <cell r="I88">
            <v>633</v>
          </cell>
        </row>
        <row r="89">
          <cell r="I89">
            <v>633</v>
          </cell>
        </row>
        <row r="92">
          <cell r="I92">
            <v>303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ДН_муж (2)"/>
      <sheetName val="ДДН_жен (2)"/>
      <sheetName val="ДДН_жен"/>
      <sheetName val="ДДН_муж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L34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10" style="32" customWidth="1"/>
    <col min="4" max="4" width="10.85546875" style="31" customWidth="1"/>
    <col min="5" max="5" width="6.42578125" style="32" customWidth="1"/>
    <col min="6" max="6" width="24.85546875" style="31" customWidth="1"/>
    <col min="7" max="7" width="21.85546875" style="13" customWidth="1"/>
    <col min="8" max="8" width="14.28515625" style="13" hidden="1" customWidth="1"/>
    <col min="9" max="44" width="2.7109375" style="13" customWidth="1"/>
    <col min="45" max="45" width="3.28515625" style="13" bestFit="1" customWidth="1"/>
    <col min="46" max="90" width="2.7109375" style="13" customWidth="1"/>
    <col min="91" max="16384" width="8.7109375" style="13"/>
  </cols>
  <sheetData>
    <row r="1" spans="1:90" s="1" customFormat="1" ht="32.1" customHeight="1">
      <c r="A1" s="150" t="s">
        <v>0</v>
      </c>
      <c r="B1" s="150"/>
      <c r="C1" s="151" t="s">
        <v>1</v>
      </c>
      <c r="D1" s="150" t="s">
        <v>2</v>
      </c>
      <c r="E1" s="151" t="s">
        <v>3</v>
      </c>
      <c r="F1" s="150" t="s">
        <v>4</v>
      </c>
      <c r="G1" s="150" t="s">
        <v>5</v>
      </c>
      <c r="H1" s="145" t="s">
        <v>6</v>
      </c>
      <c r="I1" s="147" t="s">
        <v>7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</row>
    <row r="2" spans="1:90" s="1" customFormat="1" ht="32.1" customHeight="1">
      <c r="A2" s="2" t="s">
        <v>8</v>
      </c>
      <c r="B2" s="2" t="s">
        <v>9</v>
      </c>
      <c r="C2" s="152"/>
      <c r="D2" s="150"/>
      <c r="E2" s="152"/>
      <c r="F2" s="150"/>
      <c r="G2" s="150"/>
      <c r="H2" s="146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/>
      <c r="B4" s="6" t="s">
        <v>10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48" t="s">
        <v>14</v>
      </c>
      <c r="E5" s="149" t="s">
        <v>15</v>
      </c>
      <c r="F5" s="148" t="s">
        <v>16</v>
      </c>
      <c r="G5" s="11" t="s">
        <v>17</v>
      </c>
      <c r="H5" s="141">
        <f>'[1]Прил.2.7 Раздел II'!$I$15</f>
        <v>975</v>
      </c>
      <c r="I5" s="12">
        <v>1</v>
      </c>
      <c r="J5" s="12"/>
      <c r="K5" s="12"/>
      <c r="L5" s="12">
        <v>1</v>
      </c>
      <c r="M5" s="12"/>
      <c r="N5" s="12"/>
      <c r="O5" s="12">
        <v>1</v>
      </c>
      <c r="P5" s="12"/>
      <c r="Q5" s="12"/>
      <c r="R5" s="12">
        <v>1</v>
      </c>
      <c r="S5" s="12"/>
      <c r="T5" s="12"/>
      <c r="U5" s="12">
        <v>1</v>
      </c>
      <c r="V5" s="12"/>
      <c r="W5" s="12"/>
      <c r="X5" s="12">
        <v>1</v>
      </c>
      <c r="Y5" s="12"/>
      <c r="Z5" s="12"/>
      <c r="AA5" s="12">
        <v>1</v>
      </c>
      <c r="AB5" s="12"/>
      <c r="AC5" s="12"/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48"/>
      <c r="E6" s="149"/>
      <c r="F6" s="148"/>
      <c r="G6" s="14" t="s">
        <v>20</v>
      </c>
      <c r="H6" s="142"/>
      <c r="I6" s="12">
        <v>1</v>
      </c>
      <c r="J6" s="12"/>
      <c r="K6" s="12"/>
      <c r="L6" s="12">
        <v>1</v>
      </c>
      <c r="M6" s="12"/>
      <c r="N6" s="12"/>
      <c r="O6" s="12">
        <v>1</v>
      </c>
      <c r="P6" s="12"/>
      <c r="Q6" s="12"/>
      <c r="R6" s="12">
        <v>1</v>
      </c>
      <c r="S6" s="12"/>
      <c r="T6" s="12"/>
      <c r="U6" s="12">
        <v>1</v>
      </c>
      <c r="V6" s="12"/>
      <c r="W6" s="12"/>
      <c r="X6" s="12">
        <v>1</v>
      </c>
      <c r="Y6" s="12"/>
      <c r="Z6" s="12"/>
      <c r="AA6" s="12">
        <v>1</v>
      </c>
      <c r="AB6" s="12"/>
      <c r="AC6" s="12"/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48"/>
      <c r="E7" s="149"/>
      <c r="F7" s="148"/>
      <c r="G7" s="14" t="s">
        <v>23</v>
      </c>
      <c r="H7" s="142"/>
      <c r="I7" s="12">
        <v>1</v>
      </c>
      <c r="J7" s="12"/>
      <c r="K7" s="12"/>
      <c r="L7" s="12">
        <v>1</v>
      </c>
      <c r="M7" s="12"/>
      <c r="N7" s="12"/>
      <c r="O7" s="12">
        <v>1</v>
      </c>
      <c r="P7" s="12"/>
      <c r="Q7" s="12"/>
      <c r="R7" s="12">
        <v>1</v>
      </c>
      <c r="S7" s="12"/>
      <c r="T7" s="12"/>
      <c r="U7" s="12">
        <v>1</v>
      </c>
      <c r="V7" s="12"/>
      <c r="W7" s="12"/>
      <c r="X7" s="12">
        <v>1</v>
      </c>
      <c r="Y7" s="12"/>
      <c r="Z7" s="12"/>
      <c r="AA7" s="12">
        <v>1</v>
      </c>
      <c r="AB7" s="12"/>
      <c r="AC7" s="12"/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48"/>
      <c r="E8" s="149"/>
      <c r="F8" s="148"/>
      <c r="G8" s="14" t="s">
        <v>25</v>
      </c>
      <c r="H8" s="14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15</v>
      </c>
      <c r="F9" s="9" t="s">
        <v>28</v>
      </c>
      <c r="G9" s="11" t="s">
        <v>29</v>
      </c>
      <c r="H9" s="18">
        <f>'[1]Прил.2.7 Раздел II'!$I$16</f>
        <v>25</v>
      </c>
      <c r="I9" s="12">
        <v>1</v>
      </c>
      <c r="J9" s="12"/>
      <c r="K9" s="12"/>
      <c r="L9" s="12">
        <v>1</v>
      </c>
      <c r="M9" s="12"/>
      <c r="N9" s="12"/>
      <c r="O9" s="12">
        <v>1</v>
      </c>
      <c r="P9" s="12"/>
      <c r="Q9" s="12"/>
      <c r="R9" s="12">
        <v>1</v>
      </c>
      <c r="S9" s="12"/>
      <c r="T9" s="12"/>
      <c r="U9" s="12">
        <v>1</v>
      </c>
      <c r="V9" s="12"/>
      <c r="W9" s="12"/>
      <c r="X9" s="12">
        <v>1</v>
      </c>
      <c r="Y9" s="12"/>
      <c r="Z9" s="12"/>
      <c r="AA9" s="12">
        <v>1</v>
      </c>
      <c r="AB9" s="12"/>
      <c r="AC9" s="12"/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15</v>
      </c>
      <c r="F10" s="9" t="s">
        <v>31</v>
      </c>
      <c r="G10" s="19" t="s">
        <v>32</v>
      </c>
      <c r="H10" s="18">
        <f>'[1]Прил.2.7 Раздел II'!$I$17</f>
        <v>76</v>
      </c>
      <c r="I10" s="12">
        <v>1</v>
      </c>
      <c r="J10" s="12"/>
      <c r="K10" s="12"/>
      <c r="L10" s="12">
        <v>1</v>
      </c>
      <c r="M10" s="12"/>
      <c r="N10" s="12"/>
      <c r="O10" s="12">
        <v>1</v>
      </c>
      <c r="P10" s="12"/>
      <c r="Q10" s="12"/>
      <c r="R10" s="12">
        <v>1</v>
      </c>
      <c r="S10" s="12"/>
      <c r="T10" s="12"/>
      <c r="U10" s="12">
        <v>1</v>
      </c>
      <c r="V10" s="12"/>
      <c r="W10" s="12"/>
      <c r="X10" s="12">
        <v>1</v>
      </c>
      <c r="Y10" s="12"/>
      <c r="Z10" s="12"/>
      <c r="AA10" s="12">
        <v>1</v>
      </c>
      <c r="AB10" s="12"/>
      <c r="AC10" s="12"/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26.1" customHeight="1">
      <c r="A11" s="8"/>
      <c r="B11" s="9"/>
      <c r="C11" s="10" t="s">
        <v>33</v>
      </c>
      <c r="D11" s="11" t="s">
        <v>34</v>
      </c>
      <c r="E11" s="8" t="s">
        <v>15</v>
      </c>
      <c r="F11" s="9" t="s">
        <v>35</v>
      </c>
      <c r="G11" s="14" t="s">
        <v>36</v>
      </c>
      <c r="H11" s="20">
        <f>'[1]Прил.2.7 Раздел II'!$I$18</f>
        <v>252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2">
        <v>1</v>
      </c>
      <c r="AM11" s="12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2">
        <v>1</v>
      </c>
      <c r="AX11" s="12">
        <v>1</v>
      </c>
      <c r="AY11" s="12">
        <v>1</v>
      </c>
      <c r="AZ11" s="12">
        <v>1</v>
      </c>
      <c r="BA11" s="12">
        <v>1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  <c r="BH11" s="12">
        <v>1</v>
      </c>
      <c r="BI11" s="12">
        <v>1</v>
      </c>
      <c r="BJ11" s="12">
        <v>1</v>
      </c>
      <c r="BK11" s="12">
        <v>1</v>
      </c>
      <c r="BL11" s="12">
        <v>1</v>
      </c>
      <c r="BM11" s="12">
        <v>1</v>
      </c>
      <c r="BN11" s="12">
        <v>1</v>
      </c>
      <c r="BO11" s="12">
        <v>1</v>
      </c>
      <c r="BP11" s="12">
        <v>1</v>
      </c>
      <c r="BQ11" s="12">
        <v>1</v>
      </c>
      <c r="BR11" s="12">
        <v>1</v>
      </c>
      <c r="BS11" s="12">
        <v>1</v>
      </c>
      <c r="BT11" s="12">
        <v>1</v>
      </c>
      <c r="BU11" s="12">
        <v>1</v>
      </c>
      <c r="BV11" s="12">
        <v>1</v>
      </c>
      <c r="BW11" s="12">
        <v>1</v>
      </c>
      <c r="BX11" s="12">
        <v>1</v>
      </c>
      <c r="BY11" s="12">
        <v>1</v>
      </c>
      <c r="BZ11" s="12">
        <v>1</v>
      </c>
      <c r="CA11" s="12">
        <v>1</v>
      </c>
      <c r="CB11" s="12">
        <v>1</v>
      </c>
      <c r="CC11" s="12">
        <v>1</v>
      </c>
      <c r="CD11" s="12">
        <v>1</v>
      </c>
      <c r="CE11" s="12">
        <v>1</v>
      </c>
      <c r="CF11" s="12">
        <v>1</v>
      </c>
      <c r="CG11" s="12">
        <v>1</v>
      </c>
      <c r="CH11" s="12">
        <v>1</v>
      </c>
      <c r="CI11" s="12">
        <v>1</v>
      </c>
      <c r="CJ11" s="12">
        <v>1</v>
      </c>
      <c r="CK11" s="12">
        <v>1</v>
      </c>
      <c r="CL11" s="12">
        <v>1</v>
      </c>
    </row>
    <row r="12" spans="1:90" ht="79.5" customHeight="1">
      <c r="A12" s="8"/>
      <c r="B12" s="9"/>
      <c r="C12" s="10" t="s">
        <v>33</v>
      </c>
      <c r="D12" s="118" t="s">
        <v>244</v>
      </c>
      <c r="E12" s="8" t="s">
        <v>15</v>
      </c>
      <c r="F12" s="9" t="s">
        <v>245</v>
      </c>
      <c r="G12" s="14" t="s">
        <v>37</v>
      </c>
      <c r="H12" s="20">
        <f>'[1]Прил.2.7 Раздел II'!I21</f>
        <v>164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>
        <v>1</v>
      </c>
      <c r="AK12" s="12"/>
      <c r="AL12" s="12"/>
      <c r="AM12" s="12"/>
      <c r="AN12" s="12"/>
      <c r="AO12" s="12"/>
      <c r="AP12" s="12"/>
      <c r="AQ12" s="12"/>
      <c r="AR12" s="12"/>
      <c r="AS12" s="12"/>
      <c r="AT12" s="12">
        <v>1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>
        <v>1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>
        <v>1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>
        <v>1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>
        <v>1</v>
      </c>
      <c r="CI12" s="12"/>
      <c r="CJ12" s="12"/>
      <c r="CK12" s="12"/>
      <c r="CL12" s="12"/>
    </row>
    <row r="13" spans="1:90" ht="42" customHeight="1">
      <c r="A13" s="8"/>
      <c r="B13" s="9"/>
      <c r="C13" s="10" t="s">
        <v>33</v>
      </c>
      <c r="D13" s="11" t="s">
        <v>38</v>
      </c>
      <c r="E13" s="8" t="s">
        <v>15</v>
      </c>
      <c r="F13" s="9" t="s">
        <v>39</v>
      </c>
      <c r="G13" s="14" t="s">
        <v>40</v>
      </c>
      <c r="H13" s="20">
        <f>'[1]Прил.2.7 Раздел II'!$I$19</f>
        <v>222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>
        <v>1</v>
      </c>
      <c r="AF13" s="12"/>
      <c r="AG13" s="12">
        <v>1</v>
      </c>
      <c r="AH13" s="12"/>
      <c r="AI13" s="12">
        <v>1</v>
      </c>
      <c r="AJ13" s="12"/>
      <c r="AK13" s="12">
        <v>1</v>
      </c>
      <c r="AL13" s="12"/>
      <c r="AM13" s="12">
        <v>1</v>
      </c>
      <c r="AN13" s="12"/>
      <c r="AO13" s="12">
        <v>1</v>
      </c>
      <c r="AP13" s="12"/>
      <c r="AQ13" s="12">
        <v>1</v>
      </c>
      <c r="AR13" s="12"/>
      <c r="AS13" s="12">
        <v>1</v>
      </c>
      <c r="AT13" s="12"/>
      <c r="AU13" s="12">
        <v>1</v>
      </c>
      <c r="AV13" s="12"/>
      <c r="AW13" s="12">
        <v>1</v>
      </c>
      <c r="AX13" s="12"/>
      <c r="AY13" s="12">
        <v>1</v>
      </c>
      <c r="AZ13" s="12"/>
      <c r="BA13" s="12">
        <v>1</v>
      </c>
      <c r="BB13" s="12"/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>
        <v>1</v>
      </c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</row>
    <row r="14" spans="1:90" ht="42" customHeight="1">
      <c r="A14" s="8"/>
      <c r="B14" s="9"/>
      <c r="C14" s="10" t="s">
        <v>33</v>
      </c>
      <c r="D14" s="11" t="s">
        <v>41</v>
      </c>
      <c r="E14" s="8" t="s">
        <v>15</v>
      </c>
      <c r="F14" s="9" t="s">
        <v>42</v>
      </c>
      <c r="G14" s="14" t="s">
        <v>43</v>
      </c>
      <c r="H14" s="20">
        <f>'[1]Прил.2.7 Раздел II'!$I$20</f>
        <v>475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s="21" customFormat="1" ht="26.1" customHeight="1">
      <c r="A15" s="135"/>
      <c r="B15" s="135"/>
      <c r="C15" s="137" t="s">
        <v>44</v>
      </c>
      <c r="D15" s="15" t="s">
        <v>45</v>
      </c>
      <c r="E15" s="17" t="s">
        <v>15</v>
      </c>
      <c r="F15" s="9" t="s">
        <v>46</v>
      </c>
      <c r="G15" s="139" t="s">
        <v>46</v>
      </c>
      <c r="H15" s="141">
        <f>'[1]Прил.2.7 Раздел II'!$I$22</f>
        <v>206</v>
      </c>
      <c r="I15" s="143">
        <v>1</v>
      </c>
      <c r="J15" s="143"/>
      <c r="K15" s="143"/>
      <c r="L15" s="143"/>
      <c r="M15" s="143"/>
      <c r="N15" s="143"/>
      <c r="O15" s="143">
        <v>1</v>
      </c>
      <c r="P15" s="143"/>
      <c r="Q15" s="143"/>
      <c r="R15" s="143"/>
      <c r="S15" s="143"/>
      <c r="T15" s="143"/>
      <c r="U15" s="143">
        <v>1</v>
      </c>
      <c r="V15" s="143"/>
      <c r="W15" s="143"/>
      <c r="X15" s="143"/>
      <c r="Y15" s="143"/>
      <c r="Z15" s="143"/>
      <c r="AA15" s="143">
        <v>1</v>
      </c>
      <c r="AB15" s="143"/>
      <c r="AC15" s="143"/>
      <c r="AD15" s="143"/>
      <c r="AE15" s="143">
        <v>1</v>
      </c>
      <c r="AF15" s="143"/>
      <c r="AG15" s="143">
        <v>1</v>
      </c>
      <c r="AH15" s="143"/>
      <c r="AI15" s="143">
        <v>1</v>
      </c>
      <c r="AJ15" s="143"/>
      <c r="AK15" s="143">
        <v>1</v>
      </c>
      <c r="AL15" s="143"/>
      <c r="AM15" s="143">
        <v>1</v>
      </c>
      <c r="AN15" s="143"/>
      <c r="AO15" s="143">
        <v>1</v>
      </c>
      <c r="AP15" s="143"/>
      <c r="AQ15" s="143">
        <v>1</v>
      </c>
      <c r="AR15" s="143"/>
      <c r="AS15" s="143">
        <v>1</v>
      </c>
      <c r="AT15" s="143"/>
      <c r="AU15" s="143">
        <v>1</v>
      </c>
      <c r="AV15" s="143"/>
      <c r="AW15" s="143">
        <v>1</v>
      </c>
      <c r="AX15" s="143"/>
      <c r="AY15" s="143">
        <v>1</v>
      </c>
      <c r="AZ15" s="143"/>
      <c r="BA15" s="143">
        <v>1</v>
      </c>
      <c r="BB15" s="143"/>
      <c r="BC15" s="143">
        <v>1</v>
      </c>
      <c r="BD15" s="143"/>
      <c r="BE15" s="143">
        <v>1</v>
      </c>
      <c r="BF15" s="143"/>
      <c r="BG15" s="143">
        <v>1</v>
      </c>
      <c r="BH15" s="143"/>
      <c r="BI15" s="143">
        <v>1</v>
      </c>
      <c r="BJ15" s="143"/>
      <c r="BK15" s="143">
        <v>1</v>
      </c>
      <c r="BL15" s="143"/>
      <c r="BM15" s="143">
        <v>1</v>
      </c>
      <c r="BN15" s="143"/>
      <c r="BO15" s="143">
        <v>1</v>
      </c>
      <c r="BP15" s="143"/>
      <c r="BQ15" s="143">
        <v>1</v>
      </c>
      <c r="BR15" s="143"/>
      <c r="BS15" s="143">
        <v>1</v>
      </c>
      <c r="BT15" s="143"/>
      <c r="BU15" s="143">
        <v>1</v>
      </c>
      <c r="BV15" s="143"/>
      <c r="BW15" s="143">
        <v>1</v>
      </c>
      <c r="BX15" s="143"/>
      <c r="BY15" s="143">
        <v>1</v>
      </c>
      <c r="BZ15" s="143"/>
      <c r="CA15" s="143">
        <v>1</v>
      </c>
      <c r="CB15" s="143"/>
      <c r="CC15" s="143">
        <v>1</v>
      </c>
      <c r="CD15" s="143"/>
      <c r="CE15" s="143">
        <v>1</v>
      </c>
      <c r="CF15" s="143"/>
      <c r="CG15" s="143">
        <v>1</v>
      </c>
      <c r="CH15" s="143"/>
      <c r="CI15" s="143">
        <v>1</v>
      </c>
      <c r="CJ15" s="143"/>
      <c r="CK15" s="143">
        <v>1</v>
      </c>
      <c r="CL15" s="143"/>
    </row>
    <row r="16" spans="1:90" s="21" customFormat="1" ht="26.1" customHeight="1">
      <c r="A16" s="136"/>
      <c r="B16" s="136"/>
      <c r="C16" s="138"/>
      <c r="D16" s="15" t="s">
        <v>47</v>
      </c>
      <c r="E16" s="17" t="s">
        <v>15</v>
      </c>
      <c r="F16" s="9" t="s">
        <v>48</v>
      </c>
      <c r="G16" s="140"/>
      <c r="H16" s="142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</row>
    <row r="17" spans="1:90" ht="26.1" customHeight="1">
      <c r="A17" s="15"/>
      <c r="B17" s="15"/>
      <c r="C17" s="16" t="s">
        <v>49</v>
      </c>
      <c r="D17" s="15" t="s">
        <v>50</v>
      </c>
      <c r="E17" s="17" t="s">
        <v>15</v>
      </c>
      <c r="F17" s="9" t="s">
        <v>51</v>
      </c>
      <c r="G17" s="11" t="s">
        <v>52</v>
      </c>
      <c r="H17" s="18">
        <f>'[1]Прил.2.7 Раздел II'!$I$24</f>
        <v>424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1</v>
      </c>
      <c r="AB17" s="12"/>
      <c r="AC17" s="12"/>
      <c r="AD17" s="12">
        <v>1</v>
      </c>
      <c r="AE17" s="12">
        <v>1</v>
      </c>
      <c r="AF17" s="12">
        <v>1</v>
      </c>
      <c r="AG17" s="12">
        <v>1</v>
      </c>
      <c r="AH17" s="12">
        <v>1</v>
      </c>
      <c r="AI17" s="12">
        <v>1</v>
      </c>
      <c r="AJ17" s="12">
        <v>1</v>
      </c>
      <c r="AK17" s="12">
        <v>1</v>
      </c>
      <c r="AL17" s="12">
        <v>1</v>
      </c>
      <c r="AM17" s="12">
        <v>1</v>
      </c>
      <c r="AN17" s="12">
        <v>1</v>
      </c>
      <c r="AO17" s="12">
        <v>1</v>
      </c>
      <c r="AP17" s="12">
        <v>1</v>
      </c>
      <c r="AQ17" s="12">
        <v>1</v>
      </c>
      <c r="AR17" s="12">
        <v>1</v>
      </c>
      <c r="AS17" s="12">
        <v>1</v>
      </c>
      <c r="AT17" s="12">
        <v>1</v>
      </c>
      <c r="AU17" s="12">
        <v>1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>
        <v>1</v>
      </c>
      <c r="BB17" s="12">
        <v>1</v>
      </c>
      <c r="BC17" s="12">
        <v>1</v>
      </c>
      <c r="BD17" s="12">
        <v>1</v>
      </c>
      <c r="BE17" s="12">
        <v>1</v>
      </c>
      <c r="BF17" s="12">
        <v>1</v>
      </c>
      <c r="BG17" s="12">
        <v>1</v>
      </c>
      <c r="BH17" s="12">
        <v>1</v>
      </c>
      <c r="BI17" s="12">
        <v>1</v>
      </c>
      <c r="BJ17" s="12">
        <v>1</v>
      </c>
      <c r="BK17" s="12">
        <v>1</v>
      </c>
      <c r="BL17" s="12">
        <v>1</v>
      </c>
      <c r="BM17" s="12">
        <v>1</v>
      </c>
      <c r="BN17" s="12">
        <v>1</v>
      </c>
      <c r="BO17" s="12">
        <v>1</v>
      </c>
      <c r="BP17" s="12">
        <v>1</v>
      </c>
      <c r="BQ17" s="12">
        <v>1</v>
      </c>
      <c r="BR17" s="12">
        <v>1</v>
      </c>
      <c r="BS17" s="12">
        <v>1</v>
      </c>
      <c r="BT17" s="12">
        <v>1</v>
      </c>
      <c r="BU17" s="12">
        <v>1</v>
      </c>
      <c r="BV17" s="12">
        <v>1</v>
      </c>
      <c r="BW17" s="12">
        <v>1</v>
      </c>
      <c r="BX17" s="12">
        <v>1</v>
      </c>
      <c r="BY17" s="12">
        <v>1</v>
      </c>
      <c r="BZ17" s="12">
        <v>1</v>
      </c>
      <c r="CA17" s="12">
        <v>1</v>
      </c>
      <c r="CB17" s="12">
        <v>1</v>
      </c>
      <c r="CC17" s="12">
        <v>1</v>
      </c>
      <c r="CD17" s="12">
        <v>1</v>
      </c>
      <c r="CE17" s="12">
        <v>1</v>
      </c>
      <c r="CF17" s="12">
        <v>1</v>
      </c>
      <c r="CG17" s="12">
        <v>1</v>
      </c>
      <c r="CH17" s="12">
        <v>1</v>
      </c>
      <c r="CI17" s="12">
        <v>1</v>
      </c>
      <c r="CJ17" s="12">
        <v>1</v>
      </c>
      <c r="CK17" s="12">
        <v>1</v>
      </c>
      <c r="CL17" s="12">
        <v>1</v>
      </c>
    </row>
    <row r="18" spans="1:90" ht="26.1" customHeight="1">
      <c r="A18" s="8"/>
      <c r="B18" s="9"/>
      <c r="C18" s="10" t="s">
        <v>53</v>
      </c>
      <c r="D18" s="11" t="s">
        <v>54</v>
      </c>
      <c r="E18" s="8" t="s">
        <v>15</v>
      </c>
      <c r="F18" s="9" t="s">
        <v>55</v>
      </c>
      <c r="G18" s="14" t="s">
        <v>55</v>
      </c>
      <c r="H18" s="20">
        <f>'[1]Прил.2.7 Раздел II'!$I$25</f>
        <v>1862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>
        <v>1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/>
      <c r="B19" s="9"/>
      <c r="C19" s="10" t="s">
        <v>44</v>
      </c>
      <c r="D19" s="11" t="s">
        <v>56</v>
      </c>
      <c r="E19" s="8" t="s">
        <v>15</v>
      </c>
      <c r="F19" s="9" t="s">
        <v>57</v>
      </c>
      <c r="G19" s="14" t="s">
        <v>58</v>
      </c>
      <c r="H19" s="20">
        <f>'[1]Прил.2.7 Раздел II'!$I$26</f>
        <v>605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>
        <v>1</v>
      </c>
      <c r="AF19" s="12"/>
      <c r="AG19" s="12">
        <v>1</v>
      </c>
      <c r="AH19" s="12"/>
      <c r="AI19" s="12">
        <v>1</v>
      </c>
      <c r="AJ19" s="12"/>
      <c r="AK19" s="12">
        <v>1</v>
      </c>
      <c r="AL19" s="12"/>
      <c r="AM19" s="12">
        <v>1</v>
      </c>
      <c r="AN19" s="12"/>
      <c r="AO19" s="12">
        <v>1</v>
      </c>
      <c r="AP19" s="12"/>
      <c r="AQ19" s="12">
        <v>1</v>
      </c>
      <c r="AR19" s="12"/>
      <c r="AS19" s="12">
        <v>1</v>
      </c>
      <c r="AT19" s="12"/>
      <c r="AU19" s="12">
        <v>1</v>
      </c>
      <c r="AV19" s="12"/>
      <c r="AW19" s="12">
        <v>1</v>
      </c>
      <c r="AX19" s="12"/>
      <c r="AY19" s="12">
        <v>1</v>
      </c>
      <c r="AZ19" s="12"/>
      <c r="BA19" s="12">
        <v>1</v>
      </c>
      <c r="BB19" s="12"/>
      <c r="BC19" s="12">
        <v>1</v>
      </c>
      <c r="BD19" s="12"/>
      <c r="BE19" s="12">
        <v>1</v>
      </c>
      <c r="BF19" s="12"/>
      <c r="BG19" s="12">
        <v>1</v>
      </c>
      <c r="BH19" s="12"/>
      <c r="BI19" s="12">
        <v>1</v>
      </c>
      <c r="BJ19" s="12"/>
      <c r="BK19" s="12">
        <v>1</v>
      </c>
      <c r="BL19" s="12"/>
      <c r="BM19" s="12">
        <v>1</v>
      </c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2</v>
      </c>
      <c r="B20" s="11" t="s">
        <v>59</v>
      </c>
      <c r="C20" s="16" t="s">
        <v>60</v>
      </c>
      <c r="D20" s="148" t="s">
        <v>61</v>
      </c>
      <c r="E20" s="149" t="s">
        <v>15</v>
      </c>
      <c r="F20" s="148" t="s">
        <v>62</v>
      </c>
      <c r="G20" s="153" t="s">
        <v>63</v>
      </c>
      <c r="H20" s="141">
        <f>'[1]Прил.2.7 Раздел II'!$I$27</f>
        <v>473</v>
      </c>
      <c r="I20" s="143">
        <v>1</v>
      </c>
      <c r="J20" s="143"/>
      <c r="K20" s="143"/>
      <c r="L20" s="143">
        <v>1</v>
      </c>
      <c r="M20" s="143"/>
      <c r="N20" s="143"/>
      <c r="O20" s="143">
        <v>1</v>
      </c>
      <c r="P20" s="143"/>
      <c r="Q20" s="143"/>
      <c r="R20" s="143">
        <v>1</v>
      </c>
      <c r="S20" s="143"/>
      <c r="T20" s="143"/>
      <c r="U20" s="143">
        <v>1</v>
      </c>
      <c r="V20" s="143"/>
      <c r="W20" s="143"/>
      <c r="X20" s="143">
        <v>1</v>
      </c>
      <c r="Y20" s="143"/>
      <c r="Z20" s="143"/>
      <c r="AA20" s="143">
        <v>1</v>
      </c>
      <c r="AB20" s="143"/>
      <c r="AC20" s="143"/>
      <c r="AD20" s="143">
        <v>1</v>
      </c>
      <c r="AE20" s="143">
        <v>1</v>
      </c>
      <c r="AF20" s="143">
        <v>1</v>
      </c>
      <c r="AG20" s="143">
        <v>1</v>
      </c>
      <c r="AH20" s="143">
        <v>1</v>
      </c>
      <c r="AI20" s="143">
        <v>1</v>
      </c>
      <c r="AJ20" s="143">
        <v>1</v>
      </c>
      <c r="AK20" s="143">
        <v>1</v>
      </c>
      <c r="AL20" s="143">
        <v>1</v>
      </c>
      <c r="AM20" s="143">
        <v>1</v>
      </c>
      <c r="AN20" s="143">
        <v>1</v>
      </c>
      <c r="AO20" s="143">
        <v>1</v>
      </c>
      <c r="AP20" s="143">
        <v>1</v>
      </c>
      <c r="AQ20" s="143">
        <v>1</v>
      </c>
      <c r="AR20" s="143">
        <v>1</v>
      </c>
      <c r="AS20" s="143">
        <v>1</v>
      </c>
      <c r="AT20" s="143">
        <v>1</v>
      </c>
      <c r="AU20" s="143">
        <v>1</v>
      </c>
      <c r="AV20" s="143">
        <v>1</v>
      </c>
      <c r="AW20" s="143">
        <v>1</v>
      </c>
      <c r="AX20" s="143">
        <v>1</v>
      </c>
      <c r="AY20" s="143">
        <v>1</v>
      </c>
      <c r="AZ20" s="143">
        <v>1</v>
      </c>
      <c r="BA20" s="143">
        <v>1</v>
      </c>
      <c r="BB20" s="143">
        <v>1</v>
      </c>
      <c r="BC20" s="143">
        <v>1</v>
      </c>
      <c r="BD20" s="143">
        <v>1</v>
      </c>
      <c r="BE20" s="143">
        <v>1</v>
      </c>
      <c r="BF20" s="143">
        <v>1</v>
      </c>
      <c r="BG20" s="143">
        <v>1</v>
      </c>
      <c r="BH20" s="143">
        <v>1</v>
      </c>
      <c r="BI20" s="143">
        <v>1</v>
      </c>
      <c r="BJ20" s="143">
        <v>1</v>
      </c>
      <c r="BK20" s="143">
        <v>1</v>
      </c>
      <c r="BL20" s="143">
        <v>1</v>
      </c>
      <c r="BM20" s="143">
        <v>1</v>
      </c>
      <c r="BN20" s="143">
        <v>1</v>
      </c>
      <c r="BO20" s="143">
        <v>1</v>
      </c>
      <c r="BP20" s="143">
        <v>1</v>
      </c>
      <c r="BQ20" s="143">
        <v>1</v>
      </c>
      <c r="BR20" s="143">
        <v>1</v>
      </c>
      <c r="BS20" s="143">
        <v>1</v>
      </c>
      <c r="BT20" s="143">
        <v>1</v>
      </c>
      <c r="BU20" s="143">
        <v>1</v>
      </c>
      <c r="BV20" s="143">
        <v>1</v>
      </c>
      <c r="BW20" s="143">
        <v>1</v>
      </c>
      <c r="BX20" s="143">
        <v>1</v>
      </c>
      <c r="BY20" s="143">
        <v>1</v>
      </c>
      <c r="BZ20" s="143">
        <v>1</v>
      </c>
      <c r="CA20" s="143">
        <v>1</v>
      </c>
      <c r="CB20" s="143">
        <v>1</v>
      </c>
      <c r="CC20" s="143">
        <v>1</v>
      </c>
      <c r="CD20" s="143">
        <v>1</v>
      </c>
      <c r="CE20" s="143">
        <v>1</v>
      </c>
      <c r="CF20" s="143">
        <v>1</v>
      </c>
      <c r="CG20" s="143">
        <v>1</v>
      </c>
      <c r="CH20" s="143">
        <v>1</v>
      </c>
      <c r="CI20" s="143">
        <v>1</v>
      </c>
      <c r="CJ20" s="143">
        <v>1</v>
      </c>
      <c r="CK20" s="143">
        <v>1</v>
      </c>
      <c r="CL20" s="143">
        <v>1</v>
      </c>
    </row>
    <row r="21" spans="1:90" ht="26.1" customHeight="1">
      <c r="A21" s="8">
        <v>207</v>
      </c>
      <c r="B21" s="11" t="s">
        <v>64</v>
      </c>
      <c r="C21" s="16" t="s">
        <v>65</v>
      </c>
      <c r="D21" s="148"/>
      <c r="E21" s="149"/>
      <c r="F21" s="148"/>
      <c r="G21" s="153"/>
      <c r="H21" s="142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</row>
    <row r="22" spans="1:90" ht="26.1" customHeight="1">
      <c r="A22" s="8">
        <v>206</v>
      </c>
      <c r="B22" s="9" t="s">
        <v>24</v>
      </c>
      <c r="C22" s="16" t="s">
        <v>66</v>
      </c>
      <c r="D22" s="148"/>
      <c r="E22" s="149"/>
      <c r="F22" s="148"/>
      <c r="G22" s="153"/>
      <c r="H22" s="154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</row>
    <row r="23" spans="1:90" ht="141.75" customHeight="1">
      <c r="A23" s="8"/>
      <c r="B23" s="9"/>
      <c r="C23" s="10" t="s">
        <v>67</v>
      </c>
      <c r="D23" s="11" t="s">
        <v>68</v>
      </c>
      <c r="E23" s="8" t="s">
        <v>15</v>
      </c>
      <c r="F23" s="9" t="s">
        <v>69</v>
      </c>
      <c r="G23" s="14" t="s">
        <v>70</v>
      </c>
      <c r="H23" s="20">
        <f>'[1]Прил.2.7 Раздел II'!$I$28</f>
        <v>473</v>
      </c>
      <c r="I23" s="12">
        <v>1</v>
      </c>
      <c r="J23" s="12"/>
      <c r="K23" s="12"/>
      <c r="L23" s="12">
        <v>1</v>
      </c>
      <c r="M23" s="12"/>
      <c r="N23" s="12"/>
      <c r="O23" s="12">
        <v>1</v>
      </c>
      <c r="P23" s="12"/>
      <c r="Q23" s="12"/>
      <c r="R23" s="12">
        <v>1</v>
      </c>
      <c r="S23" s="12"/>
      <c r="T23" s="12"/>
      <c r="U23" s="12">
        <v>1</v>
      </c>
      <c r="V23" s="12"/>
      <c r="W23" s="12"/>
      <c r="X23" s="12">
        <v>1</v>
      </c>
      <c r="Y23" s="12"/>
      <c r="Z23" s="12"/>
      <c r="AA23" s="12">
        <v>1</v>
      </c>
      <c r="AB23" s="12"/>
      <c r="AC23" s="12"/>
      <c r="AD23" s="12">
        <v>1</v>
      </c>
      <c r="AE23" s="12"/>
      <c r="AF23" s="12"/>
      <c r="AG23" s="12">
        <v>1</v>
      </c>
      <c r="AH23" s="12"/>
      <c r="AI23" s="12"/>
      <c r="AJ23" s="12">
        <v>1</v>
      </c>
      <c r="AK23" s="12"/>
      <c r="AL23" s="12"/>
      <c r="AM23" s="12">
        <v>1</v>
      </c>
      <c r="AN23" s="12"/>
      <c r="AO23" s="12"/>
      <c r="AP23" s="12">
        <v>1</v>
      </c>
      <c r="AQ23" s="12"/>
      <c r="AR23" s="12"/>
      <c r="AS23" s="12">
        <v>1</v>
      </c>
      <c r="AT23" s="12"/>
      <c r="AU23" s="12"/>
      <c r="AV23" s="12">
        <v>1</v>
      </c>
      <c r="AW23" s="12"/>
      <c r="AX23" s="12"/>
      <c r="AY23" s="12">
        <v>1</v>
      </c>
      <c r="AZ23" s="12"/>
      <c r="BA23" s="12"/>
      <c r="BB23" s="12">
        <v>1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</row>
    <row r="24" spans="1:90" ht="26.1" customHeight="1">
      <c r="A24" s="8" t="s">
        <v>11</v>
      </c>
      <c r="B24" s="9" t="s">
        <v>12</v>
      </c>
      <c r="C24" s="10" t="s">
        <v>71</v>
      </c>
      <c r="D24" s="156" t="s">
        <v>72</v>
      </c>
      <c r="E24" s="137" t="s">
        <v>15</v>
      </c>
      <c r="F24" s="139" t="s">
        <v>73</v>
      </c>
      <c r="G24" s="161" t="s">
        <v>74</v>
      </c>
      <c r="H24" s="141">
        <f>'[1]Прил.2.7 Раздел II'!$I$29</f>
        <v>196</v>
      </c>
      <c r="I24" s="143">
        <v>1</v>
      </c>
      <c r="J24" s="143"/>
      <c r="K24" s="143"/>
      <c r="L24" s="143">
        <v>1</v>
      </c>
      <c r="M24" s="143"/>
      <c r="N24" s="143"/>
      <c r="O24" s="143">
        <v>1</v>
      </c>
      <c r="P24" s="143"/>
      <c r="Q24" s="143"/>
      <c r="R24" s="143">
        <v>1</v>
      </c>
      <c r="S24" s="143"/>
      <c r="T24" s="143"/>
      <c r="U24" s="143">
        <v>1</v>
      </c>
      <c r="V24" s="143"/>
      <c r="W24" s="143"/>
      <c r="X24" s="143">
        <v>1</v>
      </c>
      <c r="Y24" s="143"/>
      <c r="Z24" s="143"/>
      <c r="AA24" s="143">
        <v>1</v>
      </c>
      <c r="AB24" s="143"/>
      <c r="AC24" s="143"/>
      <c r="AD24" s="143">
        <v>1</v>
      </c>
      <c r="AE24" s="143"/>
      <c r="AF24" s="143"/>
      <c r="AG24" s="143">
        <v>1</v>
      </c>
      <c r="AH24" s="143"/>
      <c r="AI24" s="143"/>
      <c r="AJ24" s="143">
        <v>1</v>
      </c>
      <c r="AK24" s="143"/>
      <c r="AL24" s="143"/>
      <c r="AM24" s="143">
        <v>1</v>
      </c>
      <c r="AN24" s="143"/>
      <c r="AO24" s="143"/>
      <c r="AP24" s="143">
        <v>1</v>
      </c>
      <c r="AQ24" s="143"/>
      <c r="AR24" s="143"/>
      <c r="AS24" s="143">
        <v>1</v>
      </c>
      <c r="AT24" s="143"/>
      <c r="AU24" s="143"/>
      <c r="AV24" s="143">
        <v>1</v>
      </c>
      <c r="AW24" s="143"/>
      <c r="AX24" s="143"/>
      <c r="AY24" s="143">
        <v>1</v>
      </c>
      <c r="AZ24" s="143"/>
      <c r="BA24" s="143"/>
      <c r="BB24" s="143">
        <v>1</v>
      </c>
      <c r="BC24" s="143"/>
      <c r="BD24" s="143">
        <v>1</v>
      </c>
      <c r="BE24" s="143"/>
      <c r="BF24" s="143"/>
      <c r="BG24" s="143">
        <v>1</v>
      </c>
      <c r="BH24" s="143"/>
      <c r="BI24" s="143"/>
      <c r="BJ24" s="143">
        <v>1</v>
      </c>
      <c r="BK24" s="143"/>
      <c r="BL24" s="143"/>
      <c r="BM24" s="143">
        <v>1</v>
      </c>
      <c r="BN24" s="143"/>
      <c r="BO24" s="143"/>
      <c r="BP24" s="143">
        <v>1</v>
      </c>
      <c r="BQ24" s="143"/>
      <c r="BR24" s="143"/>
      <c r="BS24" s="143">
        <v>1</v>
      </c>
      <c r="BT24" s="143"/>
      <c r="BU24" s="143"/>
      <c r="BV24" s="143">
        <v>1</v>
      </c>
      <c r="BW24" s="143"/>
      <c r="BX24" s="143"/>
      <c r="BY24" s="143">
        <v>1</v>
      </c>
      <c r="BZ24" s="143"/>
      <c r="CA24" s="143"/>
      <c r="CB24" s="143">
        <v>1</v>
      </c>
      <c r="CC24" s="143"/>
      <c r="CD24" s="143"/>
      <c r="CE24" s="143">
        <v>1</v>
      </c>
      <c r="CF24" s="143"/>
      <c r="CG24" s="143"/>
      <c r="CH24" s="143">
        <v>1</v>
      </c>
      <c r="CI24" s="143"/>
      <c r="CJ24" s="143"/>
      <c r="CK24" s="143">
        <v>1</v>
      </c>
      <c r="CL24" s="143"/>
    </row>
    <row r="25" spans="1:90" ht="26.1" customHeight="1">
      <c r="A25" s="8">
        <v>39</v>
      </c>
      <c r="B25" s="9" t="s">
        <v>75</v>
      </c>
      <c r="C25" s="10" t="s">
        <v>76</v>
      </c>
      <c r="D25" s="157"/>
      <c r="E25" s="138"/>
      <c r="F25" s="140"/>
      <c r="G25" s="162"/>
      <c r="H25" s="142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</row>
    <row r="26" spans="1:90" ht="26.1" customHeight="1">
      <c r="A26" s="8" t="s">
        <v>21</v>
      </c>
      <c r="B26" s="9" t="s">
        <v>22</v>
      </c>
      <c r="C26" s="10" t="s">
        <v>77</v>
      </c>
      <c r="D26" s="157"/>
      <c r="E26" s="138"/>
      <c r="F26" s="140"/>
      <c r="G26" s="162"/>
      <c r="H26" s="142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</row>
    <row r="27" spans="1:90" ht="26.1" customHeight="1">
      <c r="A27" s="8">
        <v>206</v>
      </c>
      <c r="B27" s="9" t="s">
        <v>24</v>
      </c>
      <c r="C27" s="10" t="s">
        <v>78</v>
      </c>
      <c r="D27" s="158"/>
      <c r="E27" s="159"/>
      <c r="F27" s="160"/>
      <c r="G27" s="163"/>
      <c r="H27" s="154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</row>
    <row r="28" spans="1:90" ht="26.1" customHeight="1">
      <c r="A28" s="8" t="s">
        <v>11</v>
      </c>
      <c r="B28" s="9" t="s">
        <v>12</v>
      </c>
      <c r="C28" s="10" t="s">
        <v>79</v>
      </c>
      <c r="D28" s="11" t="s">
        <v>80</v>
      </c>
      <c r="E28" s="8" t="s">
        <v>81</v>
      </c>
      <c r="F28" s="9" t="s">
        <v>82</v>
      </c>
      <c r="G28" s="14" t="s">
        <v>83</v>
      </c>
      <c r="H28" s="141">
        <f>'[1]Прил.2.7 Раздел I'!$K$14</f>
        <v>975</v>
      </c>
      <c r="I28" s="12">
        <v>1</v>
      </c>
      <c r="J28" s="12"/>
      <c r="K28" s="12"/>
      <c r="L28" s="12">
        <v>1</v>
      </c>
      <c r="M28" s="12"/>
      <c r="N28" s="12"/>
      <c r="O28" s="12">
        <v>1</v>
      </c>
      <c r="P28" s="12"/>
      <c r="Q28" s="12"/>
      <c r="R28" s="12">
        <v>1</v>
      </c>
      <c r="S28" s="12"/>
      <c r="T28" s="12"/>
      <c r="U28" s="12">
        <v>1</v>
      </c>
      <c r="V28" s="12"/>
      <c r="W28" s="12"/>
      <c r="X28" s="12">
        <v>1</v>
      </c>
      <c r="Y28" s="12"/>
      <c r="Z28" s="12"/>
      <c r="AA28" s="12">
        <v>1</v>
      </c>
      <c r="AB28" s="12"/>
      <c r="AC28" s="12"/>
      <c r="AD28" s="12">
        <v>1</v>
      </c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26.1" customHeight="1">
      <c r="A29" s="8">
        <v>206</v>
      </c>
      <c r="B29" s="9" t="s">
        <v>24</v>
      </c>
      <c r="C29" s="16" t="s">
        <v>84</v>
      </c>
      <c r="D29" s="11" t="s">
        <v>80</v>
      </c>
      <c r="E29" s="8" t="s">
        <v>81</v>
      </c>
      <c r="F29" s="9" t="s">
        <v>82</v>
      </c>
      <c r="G29" s="14" t="s">
        <v>85</v>
      </c>
      <c r="H29" s="14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>
        <v>1</v>
      </c>
      <c r="AM29" s="12">
        <v>1</v>
      </c>
      <c r="AN29" s="12">
        <v>1</v>
      </c>
      <c r="AO29" s="12">
        <v>1</v>
      </c>
      <c r="AP29" s="12">
        <v>1</v>
      </c>
      <c r="AQ29" s="12">
        <v>1</v>
      </c>
      <c r="AR29" s="12">
        <v>1</v>
      </c>
      <c r="AS29" s="12">
        <v>1</v>
      </c>
      <c r="AT29" s="12">
        <v>1</v>
      </c>
      <c r="AU29" s="12">
        <v>1</v>
      </c>
      <c r="AV29" s="12">
        <v>1</v>
      </c>
      <c r="AW29" s="12">
        <v>1</v>
      </c>
      <c r="AX29" s="12">
        <v>1</v>
      </c>
      <c r="AY29" s="12">
        <v>1</v>
      </c>
      <c r="AZ29" s="12">
        <v>1</v>
      </c>
      <c r="BA29" s="12">
        <v>1</v>
      </c>
      <c r="BB29" s="12">
        <v>1</v>
      </c>
      <c r="BC29" s="12">
        <v>1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</row>
    <row r="30" spans="1:90" ht="26.1" customHeight="1">
      <c r="A30" s="8">
        <v>39</v>
      </c>
      <c r="B30" s="9" t="s">
        <v>75</v>
      </c>
      <c r="C30" s="10" t="s">
        <v>76</v>
      </c>
      <c r="D30" s="11" t="s">
        <v>86</v>
      </c>
      <c r="E30" s="8" t="s">
        <v>81</v>
      </c>
      <c r="F30" s="9" t="s">
        <v>87</v>
      </c>
      <c r="G30" s="161" t="s">
        <v>88</v>
      </c>
      <c r="H30" s="142"/>
      <c r="I30" s="143">
        <v>1</v>
      </c>
      <c r="J30" s="143"/>
      <c r="K30" s="143"/>
      <c r="L30" s="143">
        <v>1</v>
      </c>
      <c r="M30" s="143"/>
      <c r="N30" s="143"/>
      <c r="O30" s="143">
        <v>1</v>
      </c>
      <c r="P30" s="143"/>
      <c r="Q30" s="143"/>
      <c r="R30" s="143">
        <v>1</v>
      </c>
      <c r="S30" s="143"/>
      <c r="T30" s="143"/>
      <c r="U30" s="143">
        <v>1</v>
      </c>
      <c r="V30" s="143"/>
      <c r="W30" s="143"/>
      <c r="X30" s="143">
        <v>1</v>
      </c>
      <c r="Y30" s="143"/>
      <c r="Z30" s="143"/>
      <c r="AA30" s="143">
        <v>1</v>
      </c>
      <c r="AB30" s="143"/>
      <c r="AC30" s="143"/>
      <c r="AD30" s="143">
        <v>1</v>
      </c>
      <c r="AE30" s="143">
        <v>1</v>
      </c>
      <c r="AF30" s="143">
        <v>1</v>
      </c>
      <c r="AG30" s="143">
        <v>1</v>
      </c>
      <c r="AH30" s="143">
        <v>1</v>
      </c>
      <c r="AI30" s="143">
        <v>1</v>
      </c>
      <c r="AJ30" s="143">
        <v>1</v>
      </c>
      <c r="AK30" s="143">
        <v>1</v>
      </c>
      <c r="AL30" s="143">
        <v>1</v>
      </c>
      <c r="AM30" s="143">
        <v>1</v>
      </c>
      <c r="AN30" s="143">
        <v>1</v>
      </c>
      <c r="AO30" s="143">
        <v>1</v>
      </c>
      <c r="AP30" s="143">
        <v>1</v>
      </c>
      <c r="AQ30" s="143">
        <v>1</v>
      </c>
      <c r="AR30" s="143">
        <v>1</v>
      </c>
      <c r="AS30" s="143">
        <v>1</v>
      </c>
      <c r="AT30" s="143">
        <v>1</v>
      </c>
      <c r="AU30" s="143">
        <v>1</v>
      </c>
      <c r="AV30" s="143">
        <v>1</v>
      </c>
      <c r="AW30" s="143">
        <v>1</v>
      </c>
      <c r="AX30" s="143">
        <v>1</v>
      </c>
      <c r="AY30" s="143">
        <v>1</v>
      </c>
      <c r="AZ30" s="143">
        <v>1</v>
      </c>
      <c r="BA30" s="143">
        <v>1</v>
      </c>
      <c r="BB30" s="143">
        <v>1</v>
      </c>
      <c r="BC30" s="143">
        <v>1</v>
      </c>
      <c r="BD30" s="143">
        <v>1</v>
      </c>
      <c r="BE30" s="143">
        <v>1</v>
      </c>
      <c r="BF30" s="143">
        <v>1</v>
      </c>
      <c r="BG30" s="143">
        <v>1</v>
      </c>
      <c r="BH30" s="143">
        <v>1</v>
      </c>
      <c r="BI30" s="143">
        <v>1</v>
      </c>
      <c r="BJ30" s="143">
        <v>1</v>
      </c>
      <c r="BK30" s="143">
        <v>1</v>
      </c>
      <c r="BL30" s="143">
        <v>1</v>
      </c>
      <c r="BM30" s="143">
        <v>1</v>
      </c>
      <c r="BN30" s="143">
        <v>1</v>
      </c>
      <c r="BO30" s="143">
        <v>1</v>
      </c>
      <c r="BP30" s="143">
        <v>1</v>
      </c>
      <c r="BQ30" s="143">
        <v>1</v>
      </c>
      <c r="BR30" s="143">
        <v>1</v>
      </c>
      <c r="BS30" s="143">
        <v>1</v>
      </c>
      <c r="BT30" s="143">
        <v>1</v>
      </c>
      <c r="BU30" s="143">
        <v>1</v>
      </c>
      <c r="BV30" s="143">
        <v>1</v>
      </c>
      <c r="BW30" s="143">
        <v>1</v>
      </c>
      <c r="BX30" s="143">
        <v>1</v>
      </c>
      <c r="BY30" s="143">
        <v>1</v>
      </c>
      <c r="BZ30" s="143">
        <v>1</v>
      </c>
      <c r="CA30" s="143">
        <v>1</v>
      </c>
      <c r="CB30" s="143">
        <v>1</v>
      </c>
      <c r="CC30" s="143">
        <v>1</v>
      </c>
      <c r="CD30" s="143">
        <v>1</v>
      </c>
      <c r="CE30" s="143">
        <v>1</v>
      </c>
      <c r="CF30" s="143">
        <v>1</v>
      </c>
      <c r="CG30" s="143">
        <v>1</v>
      </c>
      <c r="CH30" s="143">
        <v>1</v>
      </c>
      <c r="CI30" s="143">
        <v>1</v>
      </c>
      <c r="CJ30" s="143">
        <v>1</v>
      </c>
      <c r="CK30" s="143">
        <v>1</v>
      </c>
      <c r="CL30" s="143">
        <v>1</v>
      </c>
    </row>
    <row r="31" spans="1:90" ht="26.1" customHeight="1">
      <c r="A31" s="8">
        <v>206</v>
      </c>
      <c r="B31" s="9" t="s">
        <v>24</v>
      </c>
      <c r="C31" s="16" t="s">
        <v>89</v>
      </c>
      <c r="D31" s="11" t="s">
        <v>86</v>
      </c>
      <c r="E31" s="8" t="s">
        <v>81</v>
      </c>
      <c r="F31" s="9" t="s">
        <v>87</v>
      </c>
      <c r="G31" s="163"/>
      <c r="H31" s="142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</row>
    <row r="32" spans="1:90" s="21" customFormat="1" ht="18" customHeight="1">
      <c r="A32" s="22" t="s">
        <v>90</v>
      </c>
      <c r="B32" s="23"/>
      <c r="C32" s="24"/>
      <c r="D32" s="23"/>
      <c r="E32" s="24"/>
      <c r="F32" s="23"/>
      <c r="G32" s="25"/>
      <c r="H32" s="26"/>
      <c r="I32" s="26">
        <f>I2</f>
        <v>18</v>
      </c>
      <c r="J32" s="26">
        <f t="shared" ref="J32:BU32" si="0">J2</f>
        <v>19</v>
      </c>
      <c r="K32" s="26">
        <f t="shared" si="0"/>
        <v>20</v>
      </c>
      <c r="L32" s="26">
        <f t="shared" si="0"/>
        <v>21</v>
      </c>
      <c r="M32" s="26">
        <f t="shared" si="0"/>
        <v>22</v>
      </c>
      <c r="N32" s="26">
        <f t="shared" si="0"/>
        <v>23</v>
      </c>
      <c r="O32" s="26">
        <f t="shared" si="0"/>
        <v>24</v>
      </c>
      <c r="P32" s="26">
        <f t="shared" si="0"/>
        <v>25</v>
      </c>
      <c r="Q32" s="26">
        <f t="shared" si="0"/>
        <v>26</v>
      </c>
      <c r="R32" s="26">
        <f t="shared" si="0"/>
        <v>27</v>
      </c>
      <c r="S32" s="26">
        <f t="shared" si="0"/>
        <v>28</v>
      </c>
      <c r="T32" s="26">
        <f t="shared" si="0"/>
        <v>29</v>
      </c>
      <c r="U32" s="26">
        <f t="shared" si="0"/>
        <v>30</v>
      </c>
      <c r="V32" s="26">
        <f t="shared" si="0"/>
        <v>31</v>
      </c>
      <c r="W32" s="26">
        <f t="shared" si="0"/>
        <v>32</v>
      </c>
      <c r="X32" s="26">
        <f t="shared" si="0"/>
        <v>33</v>
      </c>
      <c r="Y32" s="26">
        <f t="shared" si="0"/>
        <v>34</v>
      </c>
      <c r="Z32" s="26">
        <f t="shared" si="0"/>
        <v>35</v>
      </c>
      <c r="AA32" s="26">
        <f t="shared" si="0"/>
        <v>36</v>
      </c>
      <c r="AB32" s="26">
        <f t="shared" si="0"/>
        <v>37</v>
      </c>
      <c r="AC32" s="26">
        <f t="shared" si="0"/>
        <v>38</v>
      </c>
      <c r="AD32" s="26">
        <f t="shared" si="0"/>
        <v>39</v>
      </c>
      <c r="AE32" s="26">
        <f t="shared" si="0"/>
        <v>40</v>
      </c>
      <c r="AF32" s="26">
        <f t="shared" si="0"/>
        <v>41</v>
      </c>
      <c r="AG32" s="26">
        <f t="shared" si="0"/>
        <v>42</v>
      </c>
      <c r="AH32" s="26">
        <f t="shared" si="0"/>
        <v>43</v>
      </c>
      <c r="AI32" s="26">
        <f t="shared" si="0"/>
        <v>44</v>
      </c>
      <c r="AJ32" s="26">
        <f t="shared" si="0"/>
        <v>45</v>
      </c>
      <c r="AK32" s="26">
        <f t="shared" si="0"/>
        <v>46</v>
      </c>
      <c r="AL32" s="26">
        <f t="shared" si="0"/>
        <v>47</v>
      </c>
      <c r="AM32" s="26">
        <f t="shared" si="0"/>
        <v>48</v>
      </c>
      <c r="AN32" s="26">
        <f t="shared" si="0"/>
        <v>49</v>
      </c>
      <c r="AO32" s="26">
        <f t="shared" si="0"/>
        <v>50</v>
      </c>
      <c r="AP32" s="26">
        <f t="shared" si="0"/>
        <v>51</v>
      </c>
      <c r="AQ32" s="26">
        <f t="shared" si="0"/>
        <v>52</v>
      </c>
      <c r="AR32" s="26">
        <f t="shared" si="0"/>
        <v>53</v>
      </c>
      <c r="AS32" s="26">
        <f t="shared" si="0"/>
        <v>54</v>
      </c>
      <c r="AT32" s="26">
        <f t="shared" si="0"/>
        <v>55</v>
      </c>
      <c r="AU32" s="26">
        <f t="shared" si="0"/>
        <v>56</v>
      </c>
      <c r="AV32" s="26">
        <f t="shared" si="0"/>
        <v>57</v>
      </c>
      <c r="AW32" s="26">
        <f t="shared" si="0"/>
        <v>58</v>
      </c>
      <c r="AX32" s="26">
        <f t="shared" si="0"/>
        <v>59</v>
      </c>
      <c r="AY32" s="26">
        <f t="shared" si="0"/>
        <v>60</v>
      </c>
      <c r="AZ32" s="26">
        <f t="shared" si="0"/>
        <v>61</v>
      </c>
      <c r="BA32" s="26">
        <f t="shared" si="0"/>
        <v>62</v>
      </c>
      <c r="BB32" s="26">
        <f t="shared" si="0"/>
        <v>63</v>
      </c>
      <c r="BC32" s="26">
        <f t="shared" si="0"/>
        <v>64</v>
      </c>
      <c r="BD32" s="26">
        <f t="shared" si="0"/>
        <v>65</v>
      </c>
      <c r="BE32" s="26">
        <f t="shared" si="0"/>
        <v>66</v>
      </c>
      <c r="BF32" s="26">
        <f t="shared" si="0"/>
        <v>67</v>
      </c>
      <c r="BG32" s="26">
        <f t="shared" si="0"/>
        <v>68</v>
      </c>
      <c r="BH32" s="26">
        <f t="shared" si="0"/>
        <v>69</v>
      </c>
      <c r="BI32" s="26">
        <f t="shared" si="0"/>
        <v>70</v>
      </c>
      <c r="BJ32" s="26">
        <f t="shared" si="0"/>
        <v>71</v>
      </c>
      <c r="BK32" s="26">
        <f t="shared" si="0"/>
        <v>72</v>
      </c>
      <c r="BL32" s="26">
        <f t="shared" si="0"/>
        <v>73</v>
      </c>
      <c r="BM32" s="26">
        <f t="shared" si="0"/>
        <v>74</v>
      </c>
      <c r="BN32" s="26">
        <f t="shared" si="0"/>
        <v>75</v>
      </c>
      <c r="BO32" s="26">
        <f t="shared" si="0"/>
        <v>76</v>
      </c>
      <c r="BP32" s="26">
        <f t="shared" si="0"/>
        <v>77</v>
      </c>
      <c r="BQ32" s="26">
        <f t="shared" si="0"/>
        <v>78</v>
      </c>
      <c r="BR32" s="26">
        <f t="shared" si="0"/>
        <v>79</v>
      </c>
      <c r="BS32" s="26">
        <f t="shared" si="0"/>
        <v>80</v>
      </c>
      <c r="BT32" s="26">
        <f t="shared" si="0"/>
        <v>81</v>
      </c>
      <c r="BU32" s="26">
        <f t="shared" si="0"/>
        <v>82</v>
      </c>
      <c r="BV32" s="26">
        <f t="shared" ref="BV32:CL32" si="1">BV2</f>
        <v>83</v>
      </c>
      <c r="BW32" s="26">
        <f t="shared" si="1"/>
        <v>84</v>
      </c>
      <c r="BX32" s="26">
        <f t="shared" si="1"/>
        <v>85</v>
      </c>
      <c r="BY32" s="26">
        <f t="shared" si="1"/>
        <v>86</v>
      </c>
      <c r="BZ32" s="26">
        <f t="shared" si="1"/>
        <v>87</v>
      </c>
      <c r="CA32" s="26">
        <f t="shared" si="1"/>
        <v>88</v>
      </c>
      <c r="CB32" s="26">
        <f t="shared" si="1"/>
        <v>89</v>
      </c>
      <c r="CC32" s="26">
        <f t="shared" si="1"/>
        <v>90</v>
      </c>
      <c r="CD32" s="26">
        <f t="shared" si="1"/>
        <v>91</v>
      </c>
      <c r="CE32" s="26">
        <f t="shared" si="1"/>
        <v>92</v>
      </c>
      <c r="CF32" s="26">
        <f t="shared" si="1"/>
        <v>93</v>
      </c>
      <c r="CG32" s="26">
        <f t="shared" si="1"/>
        <v>94</v>
      </c>
      <c r="CH32" s="26">
        <f t="shared" si="1"/>
        <v>95</v>
      </c>
      <c r="CI32" s="26">
        <f t="shared" si="1"/>
        <v>96</v>
      </c>
      <c r="CJ32" s="26">
        <f t="shared" si="1"/>
        <v>97</v>
      </c>
      <c r="CK32" s="26">
        <f t="shared" si="1"/>
        <v>98</v>
      </c>
      <c r="CL32" s="26">
        <f t="shared" si="1"/>
        <v>99</v>
      </c>
    </row>
    <row r="33" spans="1:90" s="21" customFormat="1" ht="18" customHeight="1">
      <c r="A33" s="27" t="s">
        <v>91</v>
      </c>
      <c r="B33" s="28"/>
      <c r="C33" s="29"/>
      <c r="D33" s="28"/>
      <c r="E33" s="29"/>
      <c r="F33" s="28"/>
      <c r="G33" s="30"/>
      <c r="H33" s="12"/>
      <c r="I33" s="12">
        <f t="shared" ref="I33:AN33" si="2">SUM(I5:I31)</f>
        <v>11</v>
      </c>
      <c r="J33" s="12">
        <f t="shared" si="2"/>
        <v>0</v>
      </c>
      <c r="K33" s="12">
        <f t="shared" si="2"/>
        <v>0</v>
      </c>
      <c r="L33" s="12">
        <f t="shared" si="2"/>
        <v>10</v>
      </c>
      <c r="M33" s="12">
        <f t="shared" si="2"/>
        <v>0</v>
      </c>
      <c r="N33" s="12">
        <f t="shared" si="2"/>
        <v>0</v>
      </c>
      <c r="O33" s="12">
        <f t="shared" si="2"/>
        <v>11</v>
      </c>
      <c r="P33" s="12">
        <f t="shared" si="2"/>
        <v>0</v>
      </c>
      <c r="Q33" s="12">
        <f t="shared" si="2"/>
        <v>0</v>
      </c>
      <c r="R33" s="12">
        <f t="shared" si="2"/>
        <v>10</v>
      </c>
      <c r="S33" s="12">
        <f t="shared" si="2"/>
        <v>0</v>
      </c>
      <c r="T33" s="12">
        <f t="shared" si="2"/>
        <v>0</v>
      </c>
      <c r="U33" s="12">
        <f t="shared" si="2"/>
        <v>11</v>
      </c>
      <c r="V33" s="12">
        <f t="shared" si="2"/>
        <v>0</v>
      </c>
      <c r="W33" s="12">
        <f t="shared" si="2"/>
        <v>0</v>
      </c>
      <c r="X33" s="12">
        <f t="shared" si="2"/>
        <v>10</v>
      </c>
      <c r="Y33" s="12">
        <f t="shared" si="2"/>
        <v>0</v>
      </c>
      <c r="Z33" s="12">
        <f t="shared" si="2"/>
        <v>0</v>
      </c>
      <c r="AA33" s="12">
        <f t="shared" si="2"/>
        <v>12</v>
      </c>
      <c r="AB33" s="12">
        <f t="shared" si="2"/>
        <v>0</v>
      </c>
      <c r="AC33" s="12">
        <f t="shared" si="2"/>
        <v>0</v>
      </c>
      <c r="AD33" s="12">
        <f t="shared" si="2"/>
        <v>11</v>
      </c>
      <c r="AE33" s="12">
        <f t="shared" si="2"/>
        <v>14</v>
      </c>
      <c r="AF33" s="12">
        <f t="shared" si="2"/>
        <v>11</v>
      </c>
      <c r="AG33" s="12">
        <f t="shared" si="2"/>
        <v>16</v>
      </c>
      <c r="AH33" s="12">
        <f t="shared" si="2"/>
        <v>11</v>
      </c>
      <c r="AI33" s="12">
        <f t="shared" si="2"/>
        <v>14</v>
      </c>
      <c r="AJ33" s="12">
        <f t="shared" si="2"/>
        <v>15</v>
      </c>
      <c r="AK33" s="12">
        <f t="shared" si="2"/>
        <v>14</v>
      </c>
      <c r="AL33" s="12">
        <f t="shared" si="2"/>
        <v>11</v>
      </c>
      <c r="AM33" s="12">
        <f t="shared" si="2"/>
        <v>16</v>
      </c>
      <c r="AN33" s="12">
        <f t="shared" si="2"/>
        <v>11</v>
      </c>
      <c r="AO33" s="12">
        <f t="shared" ref="AO33:CL33" si="3">SUM(AO5:AO31)</f>
        <v>14</v>
      </c>
      <c r="AP33" s="12">
        <f t="shared" si="3"/>
        <v>13</v>
      </c>
      <c r="AQ33" s="12">
        <f t="shared" si="3"/>
        <v>14</v>
      </c>
      <c r="AR33" s="12">
        <f t="shared" si="3"/>
        <v>11</v>
      </c>
      <c r="AS33" s="12">
        <f t="shared" si="3"/>
        <v>16</v>
      </c>
      <c r="AT33" s="12">
        <f t="shared" si="3"/>
        <v>12</v>
      </c>
      <c r="AU33" s="12">
        <f t="shared" si="3"/>
        <v>14</v>
      </c>
      <c r="AV33" s="12">
        <f t="shared" si="3"/>
        <v>13</v>
      </c>
      <c r="AW33" s="12">
        <f t="shared" si="3"/>
        <v>14</v>
      </c>
      <c r="AX33" s="12">
        <f t="shared" si="3"/>
        <v>11</v>
      </c>
      <c r="AY33" s="12">
        <f t="shared" si="3"/>
        <v>16</v>
      </c>
      <c r="AZ33" s="12">
        <f t="shared" si="3"/>
        <v>11</v>
      </c>
      <c r="BA33" s="12">
        <f t="shared" si="3"/>
        <v>14</v>
      </c>
      <c r="BB33" s="12">
        <f t="shared" si="3"/>
        <v>13</v>
      </c>
      <c r="BC33" s="12">
        <f t="shared" si="3"/>
        <v>14</v>
      </c>
      <c r="BD33" s="12">
        <f t="shared" si="3"/>
        <v>13</v>
      </c>
      <c r="BE33" s="12">
        <f t="shared" si="3"/>
        <v>13</v>
      </c>
      <c r="BF33" s="12">
        <f t="shared" si="3"/>
        <v>11</v>
      </c>
      <c r="BG33" s="12">
        <f t="shared" si="3"/>
        <v>14</v>
      </c>
      <c r="BH33" s="12">
        <f t="shared" si="3"/>
        <v>11</v>
      </c>
      <c r="BI33" s="12">
        <f t="shared" si="3"/>
        <v>13</v>
      </c>
      <c r="BJ33" s="12">
        <f t="shared" si="3"/>
        <v>12</v>
      </c>
      <c r="BK33" s="12">
        <f t="shared" si="3"/>
        <v>13</v>
      </c>
      <c r="BL33" s="12">
        <f t="shared" si="3"/>
        <v>11</v>
      </c>
      <c r="BM33" s="12">
        <f t="shared" si="3"/>
        <v>14</v>
      </c>
      <c r="BN33" s="12">
        <f t="shared" si="3"/>
        <v>12</v>
      </c>
      <c r="BO33" s="12">
        <f t="shared" si="3"/>
        <v>11</v>
      </c>
      <c r="BP33" s="12">
        <f t="shared" si="3"/>
        <v>11</v>
      </c>
      <c r="BQ33" s="12">
        <f t="shared" si="3"/>
        <v>11</v>
      </c>
      <c r="BR33" s="12">
        <f t="shared" si="3"/>
        <v>10</v>
      </c>
      <c r="BS33" s="12">
        <f t="shared" si="3"/>
        <v>12</v>
      </c>
      <c r="BT33" s="12">
        <f t="shared" si="3"/>
        <v>10</v>
      </c>
      <c r="BU33" s="12">
        <f t="shared" si="3"/>
        <v>11</v>
      </c>
      <c r="BV33" s="12">
        <f t="shared" si="3"/>
        <v>11</v>
      </c>
      <c r="BW33" s="12">
        <f t="shared" si="3"/>
        <v>11</v>
      </c>
      <c r="BX33" s="12">
        <f t="shared" si="3"/>
        <v>11</v>
      </c>
      <c r="BY33" s="12">
        <f t="shared" si="3"/>
        <v>12</v>
      </c>
      <c r="BZ33" s="12">
        <f t="shared" si="3"/>
        <v>10</v>
      </c>
      <c r="CA33" s="12">
        <f t="shared" si="3"/>
        <v>11</v>
      </c>
      <c r="CB33" s="12">
        <f t="shared" si="3"/>
        <v>11</v>
      </c>
      <c r="CC33" s="12">
        <f t="shared" si="3"/>
        <v>11</v>
      </c>
      <c r="CD33" s="12">
        <f t="shared" si="3"/>
        <v>10</v>
      </c>
      <c r="CE33" s="12">
        <f t="shared" si="3"/>
        <v>12</v>
      </c>
      <c r="CF33" s="12">
        <f t="shared" si="3"/>
        <v>10</v>
      </c>
      <c r="CG33" s="12">
        <f t="shared" si="3"/>
        <v>11</v>
      </c>
      <c r="CH33" s="12">
        <f t="shared" si="3"/>
        <v>12</v>
      </c>
      <c r="CI33" s="12">
        <f t="shared" si="3"/>
        <v>11</v>
      </c>
      <c r="CJ33" s="12">
        <f t="shared" si="3"/>
        <v>10</v>
      </c>
      <c r="CK33" s="12">
        <f t="shared" si="3"/>
        <v>12</v>
      </c>
      <c r="CL33" s="12">
        <f t="shared" si="3"/>
        <v>10</v>
      </c>
    </row>
    <row r="34" spans="1:90" s="21" customFormat="1" ht="18" customHeight="1">
      <c r="A34" s="27" t="s">
        <v>92</v>
      </c>
      <c r="B34" s="28"/>
      <c r="C34" s="29"/>
      <c r="D34" s="28"/>
      <c r="E34" s="29"/>
      <c r="F34" s="28"/>
      <c r="G34" s="30"/>
      <c r="H34" s="12"/>
      <c r="I34" s="12">
        <f>ROUNDUP(I33*85%,0)</f>
        <v>10</v>
      </c>
      <c r="J34" s="12">
        <f t="shared" ref="J34:BU34" si="4">ROUNDUP(J33*85%,0)</f>
        <v>0</v>
      </c>
      <c r="K34" s="12">
        <f t="shared" si="4"/>
        <v>0</v>
      </c>
      <c r="L34" s="12">
        <f t="shared" si="4"/>
        <v>9</v>
      </c>
      <c r="M34" s="12">
        <f t="shared" si="4"/>
        <v>0</v>
      </c>
      <c r="N34" s="12">
        <f t="shared" si="4"/>
        <v>0</v>
      </c>
      <c r="O34" s="12">
        <f t="shared" si="4"/>
        <v>10</v>
      </c>
      <c r="P34" s="12">
        <f t="shared" si="4"/>
        <v>0</v>
      </c>
      <c r="Q34" s="12">
        <f t="shared" si="4"/>
        <v>0</v>
      </c>
      <c r="R34" s="12">
        <f t="shared" si="4"/>
        <v>9</v>
      </c>
      <c r="S34" s="12">
        <f t="shared" si="4"/>
        <v>0</v>
      </c>
      <c r="T34" s="12">
        <f t="shared" si="4"/>
        <v>0</v>
      </c>
      <c r="U34" s="12">
        <f t="shared" si="4"/>
        <v>10</v>
      </c>
      <c r="V34" s="12">
        <f t="shared" si="4"/>
        <v>0</v>
      </c>
      <c r="W34" s="12">
        <f t="shared" si="4"/>
        <v>0</v>
      </c>
      <c r="X34" s="12">
        <f t="shared" si="4"/>
        <v>9</v>
      </c>
      <c r="Y34" s="12">
        <f t="shared" si="4"/>
        <v>0</v>
      </c>
      <c r="Z34" s="12">
        <f t="shared" si="4"/>
        <v>0</v>
      </c>
      <c r="AA34" s="12">
        <f t="shared" si="4"/>
        <v>11</v>
      </c>
      <c r="AB34" s="12">
        <f t="shared" si="4"/>
        <v>0</v>
      </c>
      <c r="AC34" s="12">
        <f t="shared" si="4"/>
        <v>0</v>
      </c>
      <c r="AD34" s="12">
        <f t="shared" si="4"/>
        <v>10</v>
      </c>
      <c r="AE34" s="12">
        <f t="shared" si="4"/>
        <v>12</v>
      </c>
      <c r="AF34" s="12">
        <f t="shared" si="4"/>
        <v>10</v>
      </c>
      <c r="AG34" s="12">
        <f t="shared" si="4"/>
        <v>14</v>
      </c>
      <c r="AH34" s="12">
        <f t="shared" si="4"/>
        <v>10</v>
      </c>
      <c r="AI34" s="12">
        <f t="shared" si="4"/>
        <v>12</v>
      </c>
      <c r="AJ34" s="12">
        <f t="shared" si="4"/>
        <v>13</v>
      </c>
      <c r="AK34" s="12">
        <f t="shared" si="4"/>
        <v>12</v>
      </c>
      <c r="AL34" s="12">
        <f t="shared" si="4"/>
        <v>10</v>
      </c>
      <c r="AM34" s="12">
        <f t="shared" si="4"/>
        <v>14</v>
      </c>
      <c r="AN34" s="12">
        <f t="shared" si="4"/>
        <v>10</v>
      </c>
      <c r="AO34" s="12">
        <f t="shared" si="4"/>
        <v>12</v>
      </c>
      <c r="AP34" s="12">
        <f t="shared" si="4"/>
        <v>12</v>
      </c>
      <c r="AQ34" s="12">
        <f t="shared" si="4"/>
        <v>12</v>
      </c>
      <c r="AR34" s="12">
        <f t="shared" si="4"/>
        <v>10</v>
      </c>
      <c r="AS34" s="12">
        <f t="shared" si="4"/>
        <v>14</v>
      </c>
      <c r="AT34" s="12">
        <f t="shared" si="4"/>
        <v>11</v>
      </c>
      <c r="AU34" s="12">
        <f t="shared" si="4"/>
        <v>12</v>
      </c>
      <c r="AV34" s="12">
        <f t="shared" si="4"/>
        <v>12</v>
      </c>
      <c r="AW34" s="12">
        <f t="shared" si="4"/>
        <v>12</v>
      </c>
      <c r="AX34" s="12">
        <f t="shared" si="4"/>
        <v>10</v>
      </c>
      <c r="AY34" s="12">
        <f t="shared" si="4"/>
        <v>14</v>
      </c>
      <c r="AZ34" s="12">
        <f t="shared" si="4"/>
        <v>10</v>
      </c>
      <c r="BA34" s="12">
        <f t="shared" si="4"/>
        <v>12</v>
      </c>
      <c r="BB34" s="12">
        <f t="shared" si="4"/>
        <v>12</v>
      </c>
      <c r="BC34" s="12">
        <f t="shared" si="4"/>
        <v>12</v>
      </c>
      <c r="BD34" s="12">
        <f t="shared" si="4"/>
        <v>12</v>
      </c>
      <c r="BE34" s="12">
        <f t="shared" si="4"/>
        <v>12</v>
      </c>
      <c r="BF34" s="12">
        <f t="shared" si="4"/>
        <v>10</v>
      </c>
      <c r="BG34" s="12">
        <f t="shared" si="4"/>
        <v>12</v>
      </c>
      <c r="BH34" s="12">
        <f t="shared" si="4"/>
        <v>10</v>
      </c>
      <c r="BI34" s="12">
        <f t="shared" si="4"/>
        <v>12</v>
      </c>
      <c r="BJ34" s="12">
        <f t="shared" si="4"/>
        <v>11</v>
      </c>
      <c r="BK34" s="12">
        <f t="shared" si="4"/>
        <v>12</v>
      </c>
      <c r="BL34" s="12">
        <f t="shared" si="4"/>
        <v>10</v>
      </c>
      <c r="BM34" s="12">
        <f t="shared" si="4"/>
        <v>12</v>
      </c>
      <c r="BN34" s="12">
        <f t="shared" si="4"/>
        <v>11</v>
      </c>
      <c r="BO34" s="12">
        <f t="shared" si="4"/>
        <v>10</v>
      </c>
      <c r="BP34" s="12">
        <f t="shared" si="4"/>
        <v>10</v>
      </c>
      <c r="BQ34" s="12">
        <f t="shared" si="4"/>
        <v>10</v>
      </c>
      <c r="BR34" s="12">
        <f t="shared" si="4"/>
        <v>9</v>
      </c>
      <c r="BS34" s="12">
        <f t="shared" si="4"/>
        <v>11</v>
      </c>
      <c r="BT34" s="12">
        <f t="shared" si="4"/>
        <v>9</v>
      </c>
      <c r="BU34" s="12">
        <f t="shared" si="4"/>
        <v>10</v>
      </c>
      <c r="BV34" s="12">
        <f t="shared" ref="BV34:CL34" si="5">ROUNDUP(BV33*85%,0)</f>
        <v>10</v>
      </c>
      <c r="BW34" s="12">
        <f t="shared" si="5"/>
        <v>10</v>
      </c>
      <c r="BX34" s="12">
        <f t="shared" si="5"/>
        <v>10</v>
      </c>
      <c r="BY34" s="12">
        <f t="shared" si="5"/>
        <v>11</v>
      </c>
      <c r="BZ34" s="12">
        <f t="shared" si="5"/>
        <v>9</v>
      </c>
      <c r="CA34" s="12">
        <f t="shared" si="5"/>
        <v>10</v>
      </c>
      <c r="CB34" s="12">
        <f t="shared" si="5"/>
        <v>10</v>
      </c>
      <c r="CC34" s="12">
        <f t="shared" si="5"/>
        <v>10</v>
      </c>
      <c r="CD34" s="12">
        <f t="shared" si="5"/>
        <v>9</v>
      </c>
      <c r="CE34" s="12">
        <f t="shared" si="5"/>
        <v>11</v>
      </c>
      <c r="CF34" s="12">
        <f t="shared" si="5"/>
        <v>9</v>
      </c>
      <c r="CG34" s="12">
        <f t="shared" si="5"/>
        <v>10</v>
      </c>
      <c r="CH34" s="12">
        <f t="shared" si="5"/>
        <v>11</v>
      </c>
      <c r="CI34" s="12">
        <f t="shared" si="5"/>
        <v>10</v>
      </c>
      <c r="CJ34" s="12">
        <f t="shared" si="5"/>
        <v>9</v>
      </c>
      <c r="CK34" s="12">
        <f t="shared" si="5"/>
        <v>11</v>
      </c>
      <c r="CL34" s="12">
        <f t="shared" si="5"/>
        <v>9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4" bottom="0.19685039370078741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CC"/>
  </sheetPr>
  <dimension ref="A1:CL34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AJ12" sqref="AJ12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10" style="32" customWidth="1"/>
    <col min="4" max="4" width="10.85546875" style="31" customWidth="1"/>
    <col min="5" max="5" width="7" style="32" customWidth="1"/>
    <col min="6" max="6" width="24.85546875" style="31" customWidth="1"/>
    <col min="7" max="7" width="21.85546875" style="13" customWidth="1"/>
    <col min="8" max="8" width="10.1406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50" t="s">
        <v>0</v>
      </c>
      <c r="B1" s="150"/>
      <c r="C1" s="151" t="s">
        <v>1</v>
      </c>
      <c r="D1" s="150" t="s">
        <v>2</v>
      </c>
      <c r="E1" s="151" t="s">
        <v>3</v>
      </c>
      <c r="F1" s="150" t="s">
        <v>4</v>
      </c>
      <c r="G1" s="150" t="s">
        <v>5</v>
      </c>
      <c r="H1" s="145" t="s">
        <v>6</v>
      </c>
      <c r="I1" s="147" t="s">
        <v>93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</row>
    <row r="2" spans="1:90" s="1" customFormat="1" ht="32.1" customHeight="1">
      <c r="A2" s="2" t="s">
        <v>8</v>
      </c>
      <c r="B2" s="2" t="s">
        <v>9</v>
      </c>
      <c r="C2" s="152"/>
      <c r="D2" s="150"/>
      <c r="E2" s="152"/>
      <c r="F2" s="150"/>
      <c r="G2" s="150"/>
      <c r="H2" s="146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/>
      <c r="B4" s="6" t="s">
        <v>10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48" t="s">
        <v>14</v>
      </c>
      <c r="E5" s="149" t="s">
        <v>15</v>
      </c>
      <c r="F5" s="148" t="s">
        <v>16</v>
      </c>
      <c r="G5" s="11" t="s">
        <v>17</v>
      </c>
      <c r="H5" s="141">
        <f>ДВН_жен!H5</f>
        <v>975</v>
      </c>
      <c r="I5" s="12">
        <v>1</v>
      </c>
      <c r="J5" s="12"/>
      <c r="K5" s="12"/>
      <c r="L5" s="12">
        <v>1</v>
      </c>
      <c r="M5" s="12"/>
      <c r="N5" s="12"/>
      <c r="O5" s="12">
        <v>1</v>
      </c>
      <c r="P5" s="12"/>
      <c r="Q5" s="12"/>
      <c r="R5" s="12">
        <v>1</v>
      </c>
      <c r="S5" s="12"/>
      <c r="T5" s="12"/>
      <c r="U5" s="12">
        <v>1</v>
      </c>
      <c r="V5" s="12"/>
      <c r="W5" s="12"/>
      <c r="X5" s="12">
        <v>1</v>
      </c>
      <c r="Y5" s="12"/>
      <c r="Z5" s="12"/>
      <c r="AA5" s="12">
        <v>1</v>
      </c>
      <c r="AB5" s="12"/>
      <c r="AC5" s="12"/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48"/>
      <c r="E6" s="149"/>
      <c r="F6" s="148"/>
      <c r="G6" s="14" t="s">
        <v>20</v>
      </c>
      <c r="H6" s="142"/>
      <c r="I6" s="12">
        <v>1</v>
      </c>
      <c r="J6" s="12"/>
      <c r="K6" s="12"/>
      <c r="L6" s="12">
        <v>1</v>
      </c>
      <c r="M6" s="12"/>
      <c r="N6" s="12"/>
      <c r="O6" s="12">
        <v>1</v>
      </c>
      <c r="P6" s="12"/>
      <c r="Q6" s="12"/>
      <c r="R6" s="12">
        <v>1</v>
      </c>
      <c r="S6" s="12"/>
      <c r="T6" s="12"/>
      <c r="U6" s="12">
        <v>1</v>
      </c>
      <c r="V6" s="12"/>
      <c r="W6" s="12"/>
      <c r="X6" s="12">
        <v>1</v>
      </c>
      <c r="Y6" s="12"/>
      <c r="Z6" s="12"/>
      <c r="AA6" s="12">
        <v>1</v>
      </c>
      <c r="AB6" s="12"/>
      <c r="AC6" s="12"/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48"/>
      <c r="E7" s="149"/>
      <c r="F7" s="148"/>
      <c r="G7" s="14" t="s">
        <v>23</v>
      </c>
      <c r="H7" s="142"/>
      <c r="I7" s="12">
        <v>1</v>
      </c>
      <c r="J7" s="12"/>
      <c r="K7" s="12"/>
      <c r="L7" s="12">
        <v>1</v>
      </c>
      <c r="M7" s="12"/>
      <c r="N7" s="12"/>
      <c r="O7" s="12">
        <v>1</v>
      </c>
      <c r="P7" s="12"/>
      <c r="Q7" s="12"/>
      <c r="R7" s="12">
        <v>1</v>
      </c>
      <c r="S7" s="12"/>
      <c r="T7" s="12"/>
      <c r="U7" s="12">
        <v>1</v>
      </c>
      <c r="V7" s="12"/>
      <c r="W7" s="12"/>
      <c r="X7" s="12">
        <v>1</v>
      </c>
      <c r="Y7" s="12"/>
      <c r="Z7" s="12"/>
      <c r="AA7" s="12">
        <v>1</v>
      </c>
      <c r="AB7" s="12"/>
      <c r="AC7" s="12"/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48"/>
      <c r="E8" s="149"/>
      <c r="F8" s="148"/>
      <c r="G8" s="14" t="s">
        <v>25</v>
      </c>
      <c r="H8" s="14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15</v>
      </c>
      <c r="F9" s="9" t="s">
        <v>28</v>
      </c>
      <c r="G9" s="11" t="s">
        <v>29</v>
      </c>
      <c r="H9" s="18">
        <f>ДВН_жен!H9</f>
        <v>25</v>
      </c>
      <c r="I9" s="12">
        <v>1</v>
      </c>
      <c r="J9" s="12"/>
      <c r="K9" s="12"/>
      <c r="L9" s="12">
        <v>1</v>
      </c>
      <c r="M9" s="12"/>
      <c r="N9" s="12"/>
      <c r="O9" s="12">
        <v>1</v>
      </c>
      <c r="P9" s="12"/>
      <c r="Q9" s="12"/>
      <c r="R9" s="12">
        <v>1</v>
      </c>
      <c r="S9" s="12"/>
      <c r="T9" s="12"/>
      <c r="U9" s="12">
        <v>1</v>
      </c>
      <c r="V9" s="12"/>
      <c r="W9" s="12"/>
      <c r="X9" s="12">
        <v>1</v>
      </c>
      <c r="Y9" s="12"/>
      <c r="Z9" s="12"/>
      <c r="AA9" s="12">
        <v>1</v>
      </c>
      <c r="AB9" s="12"/>
      <c r="AC9" s="12"/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15</v>
      </c>
      <c r="F10" s="9" t="s">
        <v>31</v>
      </c>
      <c r="G10" s="19" t="s">
        <v>32</v>
      </c>
      <c r="H10" s="18">
        <f>ДВН_жен!H10</f>
        <v>76</v>
      </c>
      <c r="I10" s="12">
        <v>1</v>
      </c>
      <c r="J10" s="12"/>
      <c r="K10" s="12"/>
      <c r="L10" s="12">
        <v>1</v>
      </c>
      <c r="M10" s="12"/>
      <c r="N10" s="12"/>
      <c r="O10" s="12">
        <v>1</v>
      </c>
      <c r="P10" s="12"/>
      <c r="Q10" s="12"/>
      <c r="R10" s="12">
        <v>1</v>
      </c>
      <c r="S10" s="12"/>
      <c r="T10" s="12"/>
      <c r="U10" s="12">
        <v>1</v>
      </c>
      <c r="V10" s="12"/>
      <c r="W10" s="12"/>
      <c r="X10" s="12">
        <v>1</v>
      </c>
      <c r="Y10" s="12"/>
      <c r="Z10" s="12"/>
      <c r="AA10" s="12">
        <v>1</v>
      </c>
      <c r="AB10" s="12"/>
      <c r="AC10" s="12"/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26.1" customHeight="1">
      <c r="A11" s="8"/>
      <c r="B11" s="9"/>
      <c r="C11" s="10" t="s">
        <v>33</v>
      </c>
      <c r="D11" s="11" t="s">
        <v>34</v>
      </c>
      <c r="E11" s="8" t="s">
        <v>15</v>
      </c>
      <c r="F11" s="9" t="s">
        <v>35</v>
      </c>
      <c r="G11" s="14" t="s">
        <v>36</v>
      </c>
      <c r="H11" s="18">
        <f>ДВН_жен!H11</f>
        <v>252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2">
        <v>1</v>
      </c>
      <c r="AM11" s="12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2">
        <v>1</v>
      </c>
      <c r="AX11" s="12">
        <v>1</v>
      </c>
      <c r="AY11" s="12">
        <v>1</v>
      </c>
      <c r="AZ11" s="12">
        <v>1</v>
      </c>
      <c r="BA11" s="12">
        <v>1</v>
      </c>
      <c r="BB11" s="12">
        <v>1</v>
      </c>
      <c r="BC11" s="12">
        <v>1</v>
      </c>
      <c r="BD11" s="12">
        <v>1</v>
      </c>
      <c r="BE11" s="12">
        <v>1</v>
      </c>
      <c r="BF11" s="12">
        <v>1</v>
      </c>
      <c r="BG11" s="12">
        <v>1</v>
      </c>
      <c r="BH11" s="12">
        <v>1</v>
      </c>
      <c r="BI11" s="12">
        <v>1</v>
      </c>
      <c r="BJ11" s="12">
        <v>1</v>
      </c>
      <c r="BK11" s="12">
        <v>1</v>
      </c>
      <c r="BL11" s="12">
        <v>1</v>
      </c>
      <c r="BM11" s="12">
        <v>1</v>
      </c>
      <c r="BN11" s="12">
        <v>1</v>
      </c>
      <c r="BO11" s="12">
        <v>1</v>
      </c>
      <c r="BP11" s="12">
        <v>1</v>
      </c>
      <c r="BQ11" s="12">
        <v>1</v>
      </c>
      <c r="BR11" s="12">
        <v>1</v>
      </c>
      <c r="BS11" s="12">
        <v>1</v>
      </c>
      <c r="BT11" s="12">
        <v>1</v>
      </c>
      <c r="BU11" s="12">
        <v>1</v>
      </c>
      <c r="BV11" s="12">
        <v>1</v>
      </c>
      <c r="BW11" s="12">
        <v>1</v>
      </c>
      <c r="BX11" s="12">
        <v>1</v>
      </c>
      <c r="BY11" s="12">
        <v>1</v>
      </c>
      <c r="BZ11" s="12">
        <v>1</v>
      </c>
      <c r="CA11" s="12">
        <v>1</v>
      </c>
      <c r="CB11" s="12">
        <v>1</v>
      </c>
      <c r="CC11" s="12">
        <v>1</v>
      </c>
      <c r="CD11" s="12">
        <v>1</v>
      </c>
      <c r="CE11" s="12">
        <v>1</v>
      </c>
      <c r="CF11" s="12">
        <v>1</v>
      </c>
      <c r="CG11" s="12">
        <v>1</v>
      </c>
      <c r="CH11" s="12">
        <v>1</v>
      </c>
      <c r="CI11" s="12">
        <v>1</v>
      </c>
      <c r="CJ11" s="12">
        <v>1</v>
      </c>
      <c r="CK11" s="12">
        <v>1</v>
      </c>
      <c r="CL11" s="12">
        <v>1</v>
      </c>
    </row>
    <row r="12" spans="1:90" ht="79.5" customHeight="1">
      <c r="A12" s="8"/>
      <c r="B12" s="9"/>
      <c r="C12" s="10" t="s">
        <v>33</v>
      </c>
      <c r="D12" s="11" t="s">
        <v>244</v>
      </c>
      <c r="E12" s="8" t="s">
        <v>15</v>
      </c>
      <c r="F12" s="9" t="s">
        <v>245</v>
      </c>
      <c r="G12" s="14" t="s">
        <v>37</v>
      </c>
      <c r="H12" s="18">
        <f>ДВН_жен!H12</f>
        <v>164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>
        <v>1</v>
      </c>
      <c r="AK12" s="12"/>
      <c r="AL12" s="12"/>
      <c r="AM12" s="12"/>
      <c r="AN12" s="12"/>
      <c r="AO12" s="12"/>
      <c r="AP12" s="12"/>
      <c r="AQ12" s="12"/>
      <c r="AR12" s="12"/>
      <c r="AS12" s="12"/>
      <c r="AT12" s="12">
        <v>1</v>
      </c>
      <c r="AU12" s="12"/>
      <c r="AV12" s="12"/>
      <c r="AW12" s="12"/>
      <c r="AX12" s="12"/>
      <c r="AY12" s="12"/>
      <c r="AZ12" s="12"/>
      <c r="BA12" s="12"/>
      <c r="BB12" s="12"/>
      <c r="BC12" s="12"/>
      <c r="BD12" s="12">
        <v>1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>
        <v>1</v>
      </c>
      <c r="BO12" s="12"/>
      <c r="BP12" s="12"/>
      <c r="BQ12" s="12"/>
      <c r="BR12" s="12"/>
      <c r="BS12" s="12"/>
      <c r="BT12" s="12"/>
      <c r="BU12" s="12"/>
      <c r="BV12" s="12"/>
      <c r="BW12" s="12"/>
      <c r="BX12" s="12">
        <v>1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>
        <v>1</v>
      </c>
      <c r="CI12" s="12"/>
      <c r="CJ12" s="12"/>
      <c r="CK12" s="12"/>
      <c r="CL12" s="12"/>
    </row>
    <row r="13" spans="1:90" ht="42" customHeight="1">
      <c r="A13" s="8"/>
      <c r="B13" s="9"/>
      <c r="C13" s="10" t="s">
        <v>33</v>
      </c>
      <c r="D13" s="11" t="s">
        <v>38</v>
      </c>
      <c r="E13" s="8" t="s">
        <v>15</v>
      </c>
      <c r="F13" s="9" t="s">
        <v>39</v>
      </c>
      <c r="G13" s="14" t="s">
        <v>40</v>
      </c>
      <c r="H13" s="18">
        <f>ДВН_жен!H13</f>
        <v>222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>
        <v>1</v>
      </c>
      <c r="AF13" s="12"/>
      <c r="AG13" s="12">
        <v>1</v>
      </c>
      <c r="AH13" s="12"/>
      <c r="AI13" s="12">
        <v>1</v>
      </c>
      <c r="AJ13" s="12"/>
      <c r="AK13" s="12">
        <v>1</v>
      </c>
      <c r="AL13" s="12"/>
      <c r="AM13" s="12">
        <v>1</v>
      </c>
      <c r="AN13" s="12"/>
      <c r="AO13" s="12">
        <v>1</v>
      </c>
      <c r="AP13" s="12"/>
      <c r="AQ13" s="12">
        <v>1</v>
      </c>
      <c r="AR13" s="12"/>
      <c r="AS13" s="12">
        <v>1</v>
      </c>
      <c r="AT13" s="12"/>
      <c r="AU13" s="12">
        <v>1</v>
      </c>
      <c r="AV13" s="12"/>
      <c r="AW13" s="12">
        <v>1</v>
      </c>
      <c r="AX13" s="12"/>
      <c r="AY13" s="12">
        <v>1</v>
      </c>
      <c r="AZ13" s="12"/>
      <c r="BA13" s="12">
        <v>1</v>
      </c>
      <c r="BB13" s="12"/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>
        <v>1</v>
      </c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</row>
    <row r="14" spans="1:90" ht="42" customHeight="1">
      <c r="A14" s="8"/>
      <c r="B14" s="9"/>
      <c r="C14" s="10" t="s">
        <v>33</v>
      </c>
      <c r="D14" s="11" t="s">
        <v>41</v>
      </c>
      <c r="E14" s="8" t="s">
        <v>15</v>
      </c>
      <c r="F14" s="9" t="s">
        <v>42</v>
      </c>
      <c r="G14" s="14" t="s">
        <v>43</v>
      </c>
      <c r="H14" s="18">
        <f>ДВН_жен!H14</f>
        <v>475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>
        <v>1</v>
      </c>
      <c r="AK14" s="12"/>
      <c r="AL14" s="12"/>
      <c r="AM14" s="12"/>
      <c r="AN14" s="12"/>
      <c r="AO14" s="12">
        <v>1</v>
      </c>
      <c r="AP14" s="12"/>
      <c r="AQ14" s="12"/>
      <c r="AR14" s="12"/>
      <c r="AS14" s="12"/>
      <c r="AT14" s="12">
        <v>1</v>
      </c>
      <c r="AU14" s="12"/>
      <c r="AV14" s="12"/>
      <c r="AW14" s="12"/>
      <c r="AX14" s="12"/>
      <c r="AY14" s="12">
        <v>1</v>
      </c>
      <c r="AZ14" s="12"/>
      <c r="BA14" s="12"/>
      <c r="BB14" s="12"/>
      <c r="BC14" s="12">
        <v>1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s="21" customFormat="1" ht="26.1" customHeight="1">
      <c r="A15" s="135"/>
      <c r="B15" s="135"/>
      <c r="C15" s="137" t="s">
        <v>44</v>
      </c>
      <c r="D15" s="15" t="s">
        <v>45</v>
      </c>
      <c r="E15" s="17" t="s">
        <v>15</v>
      </c>
      <c r="F15" s="9" t="s">
        <v>46</v>
      </c>
      <c r="G15" s="139" t="s">
        <v>46</v>
      </c>
      <c r="H15" s="141">
        <f>ДВН_жен!H15</f>
        <v>206</v>
      </c>
      <c r="I15" s="143">
        <v>1</v>
      </c>
      <c r="J15" s="143"/>
      <c r="K15" s="143"/>
      <c r="L15" s="143"/>
      <c r="M15" s="143"/>
      <c r="N15" s="143"/>
      <c r="O15" s="143">
        <v>1</v>
      </c>
      <c r="P15" s="143"/>
      <c r="Q15" s="143"/>
      <c r="R15" s="143"/>
      <c r="S15" s="143"/>
      <c r="T15" s="143"/>
      <c r="U15" s="143">
        <v>1</v>
      </c>
      <c r="V15" s="143"/>
      <c r="W15" s="143"/>
      <c r="X15" s="143"/>
      <c r="Y15" s="143"/>
      <c r="Z15" s="143"/>
      <c r="AA15" s="143">
        <v>1</v>
      </c>
      <c r="AB15" s="143"/>
      <c r="AC15" s="143"/>
      <c r="AD15" s="143"/>
      <c r="AE15" s="143">
        <v>1</v>
      </c>
      <c r="AF15" s="143"/>
      <c r="AG15" s="143">
        <v>1</v>
      </c>
      <c r="AH15" s="143"/>
      <c r="AI15" s="143">
        <v>1</v>
      </c>
      <c r="AJ15" s="143"/>
      <c r="AK15" s="143">
        <v>1</v>
      </c>
      <c r="AL15" s="143"/>
      <c r="AM15" s="143">
        <v>1</v>
      </c>
      <c r="AN15" s="143"/>
      <c r="AO15" s="143">
        <v>1</v>
      </c>
      <c r="AP15" s="143"/>
      <c r="AQ15" s="143">
        <v>1</v>
      </c>
      <c r="AR15" s="143"/>
      <c r="AS15" s="143">
        <v>1</v>
      </c>
      <c r="AT15" s="143"/>
      <c r="AU15" s="143">
        <v>1</v>
      </c>
      <c r="AV15" s="143"/>
      <c r="AW15" s="143">
        <v>1</v>
      </c>
      <c r="AX15" s="143"/>
      <c r="AY15" s="143">
        <v>1</v>
      </c>
      <c r="AZ15" s="143"/>
      <c r="BA15" s="143">
        <v>1</v>
      </c>
      <c r="BB15" s="143"/>
      <c r="BC15" s="143">
        <v>1</v>
      </c>
      <c r="BD15" s="143"/>
      <c r="BE15" s="143">
        <v>1</v>
      </c>
      <c r="BF15" s="143"/>
      <c r="BG15" s="143">
        <v>1</v>
      </c>
      <c r="BH15" s="143"/>
      <c r="BI15" s="143">
        <v>1</v>
      </c>
      <c r="BJ15" s="143"/>
      <c r="BK15" s="143">
        <v>1</v>
      </c>
      <c r="BL15" s="143"/>
      <c r="BM15" s="143">
        <v>1</v>
      </c>
      <c r="BN15" s="143"/>
      <c r="BO15" s="143">
        <v>1</v>
      </c>
      <c r="BP15" s="143"/>
      <c r="BQ15" s="143">
        <v>1</v>
      </c>
      <c r="BR15" s="143"/>
      <c r="BS15" s="143">
        <v>1</v>
      </c>
      <c r="BT15" s="143"/>
      <c r="BU15" s="143">
        <v>1</v>
      </c>
      <c r="BV15" s="143"/>
      <c r="BW15" s="143">
        <v>1</v>
      </c>
      <c r="BX15" s="143"/>
      <c r="BY15" s="143">
        <v>1</v>
      </c>
      <c r="BZ15" s="143"/>
      <c r="CA15" s="143">
        <v>1</v>
      </c>
      <c r="CB15" s="143"/>
      <c r="CC15" s="143">
        <v>1</v>
      </c>
      <c r="CD15" s="143"/>
      <c r="CE15" s="143">
        <v>1</v>
      </c>
      <c r="CF15" s="143"/>
      <c r="CG15" s="143">
        <v>1</v>
      </c>
      <c r="CH15" s="143"/>
      <c r="CI15" s="143">
        <v>1</v>
      </c>
      <c r="CJ15" s="143"/>
      <c r="CK15" s="143">
        <v>1</v>
      </c>
      <c r="CL15" s="143"/>
    </row>
    <row r="16" spans="1:90" s="21" customFormat="1" ht="26.1" customHeight="1">
      <c r="A16" s="136"/>
      <c r="B16" s="136"/>
      <c r="C16" s="138"/>
      <c r="D16" s="15" t="s">
        <v>47</v>
      </c>
      <c r="E16" s="17" t="s">
        <v>15</v>
      </c>
      <c r="F16" s="9" t="s">
        <v>48</v>
      </c>
      <c r="G16" s="140"/>
      <c r="H16" s="142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</row>
    <row r="17" spans="1:90" ht="26.1" customHeight="1">
      <c r="A17" s="15"/>
      <c r="B17" s="15"/>
      <c r="C17" s="16" t="s">
        <v>49</v>
      </c>
      <c r="D17" s="15" t="s">
        <v>50</v>
      </c>
      <c r="E17" s="17" t="s">
        <v>15</v>
      </c>
      <c r="F17" s="9" t="s">
        <v>51</v>
      </c>
      <c r="G17" s="11" t="s">
        <v>52</v>
      </c>
      <c r="H17" s="18">
        <f>ДВН_жен!H17</f>
        <v>424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1</v>
      </c>
      <c r="AB17" s="12"/>
      <c r="AC17" s="12"/>
      <c r="AD17" s="12">
        <v>1</v>
      </c>
      <c r="AE17" s="12">
        <v>1</v>
      </c>
      <c r="AF17" s="12">
        <v>1</v>
      </c>
      <c r="AG17" s="12">
        <v>1</v>
      </c>
      <c r="AH17" s="12">
        <v>1</v>
      </c>
      <c r="AI17" s="12">
        <v>1</v>
      </c>
      <c r="AJ17" s="12">
        <v>1</v>
      </c>
      <c r="AK17" s="12">
        <v>1</v>
      </c>
      <c r="AL17" s="12">
        <v>1</v>
      </c>
      <c r="AM17" s="12">
        <v>1</v>
      </c>
      <c r="AN17" s="12">
        <v>1</v>
      </c>
      <c r="AO17" s="12">
        <v>1</v>
      </c>
      <c r="AP17" s="12">
        <v>1</v>
      </c>
      <c r="AQ17" s="12">
        <v>1</v>
      </c>
      <c r="AR17" s="12">
        <v>1</v>
      </c>
      <c r="AS17" s="12">
        <v>1</v>
      </c>
      <c r="AT17" s="12">
        <v>1</v>
      </c>
      <c r="AU17" s="12">
        <v>1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>
        <v>1</v>
      </c>
      <c r="BB17" s="12">
        <v>1</v>
      </c>
      <c r="BC17" s="12">
        <v>1</v>
      </c>
      <c r="BD17" s="12">
        <v>1</v>
      </c>
      <c r="BE17" s="12">
        <v>1</v>
      </c>
      <c r="BF17" s="12">
        <v>1</v>
      </c>
      <c r="BG17" s="12">
        <v>1</v>
      </c>
      <c r="BH17" s="12">
        <v>1</v>
      </c>
      <c r="BI17" s="12">
        <v>1</v>
      </c>
      <c r="BJ17" s="12">
        <v>1</v>
      </c>
      <c r="BK17" s="12">
        <v>1</v>
      </c>
      <c r="BL17" s="12">
        <v>1</v>
      </c>
      <c r="BM17" s="12">
        <v>1</v>
      </c>
      <c r="BN17" s="12">
        <v>1</v>
      </c>
      <c r="BO17" s="12">
        <v>1</v>
      </c>
      <c r="BP17" s="12">
        <v>1</v>
      </c>
      <c r="BQ17" s="12">
        <v>1</v>
      </c>
      <c r="BR17" s="12">
        <v>1</v>
      </c>
      <c r="BS17" s="12">
        <v>1</v>
      </c>
      <c r="BT17" s="12">
        <v>1</v>
      </c>
      <c r="BU17" s="12">
        <v>1</v>
      </c>
      <c r="BV17" s="12">
        <v>1</v>
      </c>
      <c r="BW17" s="12">
        <v>1</v>
      </c>
      <c r="BX17" s="12">
        <v>1</v>
      </c>
      <c r="BY17" s="12">
        <v>1</v>
      </c>
      <c r="BZ17" s="12">
        <v>1</v>
      </c>
      <c r="CA17" s="12">
        <v>1</v>
      </c>
      <c r="CB17" s="12">
        <v>1</v>
      </c>
      <c r="CC17" s="12">
        <v>1</v>
      </c>
      <c r="CD17" s="12">
        <v>1</v>
      </c>
      <c r="CE17" s="12">
        <v>1</v>
      </c>
      <c r="CF17" s="12">
        <v>1</v>
      </c>
      <c r="CG17" s="12">
        <v>1</v>
      </c>
      <c r="CH17" s="12">
        <v>1</v>
      </c>
      <c r="CI17" s="12">
        <v>1</v>
      </c>
      <c r="CJ17" s="12">
        <v>1</v>
      </c>
      <c r="CK17" s="12">
        <v>1</v>
      </c>
      <c r="CL17" s="12">
        <v>1</v>
      </c>
    </row>
    <row r="18" spans="1:90" ht="26.1" customHeight="1">
      <c r="A18" s="8"/>
      <c r="B18" s="9"/>
      <c r="C18" s="10" t="s">
        <v>53</v>
      </c>
      <c r="D18" s="11" t="s">
        <v>54</v>
      </c>
      <c r="E18" s="8" t="s">
        <v>15</v>
      </c>
      <c r="F18" s="9" t="s">
        <v>55</v>
      </c>
      <c r="G18" s="14" t="s">
        <v>55</v>
      </c>
      <c r="H18" s="18">
        <f>ДВН_жен!H18</f>
        <v>1862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>
        <v>1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/>
      <c r="B19" s="9"/>
      <c r="C19" s="10" t="s">
        <v>44</v>
      </c>
      <c r="D19" s="11" t="s">
        <v>56</v>
      </c>
      <c r="E19" s="8" t="s">
        <v>15</v>
      </c>
      <c r="F19" s="9" t="s">
        <v>57</v>
      </c>
      <c r="G19" s="14" t="s">
        <v>58</v>
      </c>
      <c r="H19" s="18">
        <f>ДВН_жен!H19</f>
        <v>605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2</v>
      </c>
      <c r="B20" s="11" t="s">
        <v>59</v>
      </c>
      <c r="C20" s="16" t="s">
        <v>60</v>
      </c>
      <c r="D20" s="148" t="s">
        <v>61</v>
      </c>
      <c r="E20" s="149" t="s">
        <v>15</v>
      </c>
      <c r="F20" s="148" t="s">
        <v>62</v>
      </c>
      <c r="G20" s="153" t="s">
        <v>63</v>
      </c>
      <c r="H20" s="141">
        <f>ДВН_жен!H20</f>
        <v>473</v>
      </c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</row>
    <row r="21" spans="1:90" ht="26.1" customHeight="1">
      <c r="A21" s="8">
        <v>207</v>
      </c>
      <c r="B21" s="11" t="s">
        <v>64</v>
      </c>
      <c r="C21" s="16" t="s">
        <v>65</v>
      </c>
      <c r="D21" s="148"/>
      <c r="E21" s="149"/>
      <c r="F21" s="148"/>
      <c r="G21" s="153"/>
      <c r="H21" s="142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</row>
    <row r="22" spans="1:90" ht="26.1" customHeight="1">
      <c r="A22" s="8">
        <v>206</v>
      </c>
      <c r="B22" s="9" t="s">
        <v>24</v>
      </c>
      <c r="C22" s="16" t="s">
        <v>66</v>
      </c>
      <c r="D22" s="148"/>
      <c r="E22" s="149"/>
      <c r="F22" s="148"/>
      <c r="G22" s="153"/>
      <c r="H22" s="154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</row>
    <row r="23" spans="1:90" ht="141.75" customHeight="1">
      <c r="A23" s="8"/>
      <c r="B23" s="9"/>
      <c r="C23" s="10" t="s">
        <v>67</v>
      </c>
      <c r="D23" s="11" t="s">
        <v>68</v>
      </c>
      <c r="E23" s="8" t="s">
        <v>15</v>
      </c>
      <c r="F23" s="9" t="s">
        <v>69</v>
      </c>
      <c r="G23" s="14" t="s">
        <v>70</v>
      </c>
      <c r="H23" s="18">
        <f>ДВН_жен!H23</f>
        <v>473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</row>
    <row r="24" spans="1:90" ht="26.1" customHeight="1">
      <c r="A24" s="8" t="s">
        <v>11</v>
      </c>
      <c r="B24" s="9" t="s">
        <v>12</v>
      </c>
      <c r="C24" s="10" t="s">
        <v>71</v>
      </c>
      <c r="D24" s="156" t="s">
        <v>72</v>
      </c>
      <c r="E24" s="137" t="s">
        <v>15</v>
      </c>
      <c r="F24" s="139" t="s">
        <v>73</v>
      </c>
      <c r="G24" s="161" t="s">
        <v>74</v>
      </c>
      <c r="H24" s="141">
        <f>ДВН_жен!H24</f>
        <v>196</v>
      </c>
      <c r="I24" s="143">
        <v>1</v>
      </c>
      <c r="J24" s="143"/>
      <c r="K24" s="143"/>
      <c r="L24" s="143">
        <v>1</v>
      </c>
      <c r="M24" s="143"/>
      <c r="N24" s="143"/>
      <c r="O24" s="143">
        <v>1</v>
      </c>
      <c r="P24" s="143"/>
      <c r="Q24" s="143"/>
      <c r="R24" s="143">
        <v>1</v>
      </c>
      <c r="S24" s="143"/>
      <c r="T24" s="143"/>
      <c r="U24" s="143">
        <v>1</v>
      </c>
      <c r="V24" s="143"/>
      <c r="W24" s="143"/>
      <c r="X24" s="143">
        <v>1</v>
      </c>
      <c r="Y24" s="143"/>
      <c r="Z24" s="143"/>
      <c r="AA24" s="143">
        <v>1</v>
      </c>
      <c r="AB24" s="143"/>
      <c r="AC24" s="143"/>
      <c r="AD24" s="143">
        <v>1</v>
      </c>
      <c r="AE24" s="143"/>
      <c r="AF24" s="143"/>
      <c r="AG24" s="143">
        <v>1</v>
      </c>
      <c r="AH24" s="143"/>
      <c r="AI24" s="143"/>
      <c r="AJ24" s="143">
        <v>1</v>
      </c>
      <c r="AK24" s="143"/>
      <c r="AL24" s="143"/>
      <c r="AM24" s="143">
        <v>1</v>
      </c>
      <c r="AN24" s="143"/>
      <c r="AO24" s="143"/>
      <c r="AP24" s="143">
        <v>1</v>
      </c>
      <c r="AQ24" s="143"/>
      <c r="AR24" s="143"/>
      <c r="AS24" s="143">
        <v>1</v>
      </c>
      <c r="AT24" s="143"/>
      <c r="AU24" s="143"/>
      <c r="AV24" s="143">
        <v>1</v>
      </c>
      <c r="AW24" s="143"/>
      <c r="AX24" s="143"/>
      <c r="AY24" s="143">
        <v>1</v>
      </c>
      <c r="AZ24" s="143"/>
      <c r="BA24" s="143"/>
      <c r="BB24" s="143">
        <v>1</v>
      </c>
      <c r="BC24" s="143"/>
      <c r="BD24" s="143">
        <v>1</v>
      </c>
      <c r="BE24" s="143"/>
      <c r="BF24" s="143"/>
      <c r="BG24" s="143">
        <v>1</v>
      </c>
      <c r="BH24" s="143"/>
      <c r="BI24" s="143"/>
      <c r="BJ24" s="143">
        <v>1</v>
      </c>
      <c r="BK24" s="143"/>
      <c r="BL24" s="143"/>
      <c r="BM24" s="143">
        <v>1</v>
      </c>
      <c r="BN24" s="143"/>
      <c r="BO24" s="143"/>
      <c r="BP24" s="143">
        <v>1</v>
      </c>
      <c r="BQ24" s="143"/>
      <c r="BR24" s="143"/>
      <c r="BS24" s="143">
        <v>1</v>
      </c>
      <c r="BT24" s="143"/>
      <c r="BU24" s="143"/>
      <c r="BV24" s="143">
        <v>1</v>
      </c>
      <c r="BW24" s="143"/>
      <c r="BX24" s="143"/>
      <c r="BY24" s="143">
        <v>1</v>
      </c>
      <c r="BZ24" s="143"/>
      <c r="CA24" s="143"/>
      <c r="CB24" s="143">
        <v>1</v>
      </c>
      <c r="CC24" s="143"/>
      <c r="CD24" s="143"/>
      <c r="CE24" s="143">
        <v>1</v>
      </c>
      <c r="CF24" s="143"/>
      <c r="CG24" s="143"/>
      <c r="CH24" s="143">
        <v>1</v>
      </c>
      <c r="CI24" s="143"/>
      <c r="CJ24" s="143"/>
      <c r="CK24" s="143">
        <v>1</v>
      </c>
      <c r="CL24" s="143"/>
    </row>
    <row r="25" spans="1:90" ht="26.1" customHeight="1">
      <c r="A25" s="8">
        <v>39</v>
      </c>
      <c r="B25" s="9" t="s">
        <v>75</v>
      </c>
      <c r="C25" s="10" t="s">
        <v>76</v>
      </c>
      <c r="D25" s="157"/>
      <c r="E25" s="138"/>
      <c r="F25" s="140"/>
      <c r="G25" s="162"/>
      <c r="H25" s="142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</row>
    <row r="26" spans="1:90" ht="26.1" customHeight="1">
      <c r="A26" s="8" t="s">
        <v>21</v>
      </c>
      <c r="B26" s="9" t="s">
        <v>22</v>
      </c>
      <c r="C26" s="10" t="s">
        <v>77</v>
      </c>
      <c r="D26" s="157"/>
      <c r="E26" s="138"/>
      <c r="F26" s="140"/>
      <c r="G26" s="162"/>
      <c r="H26" s="142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</row>
    <row r="27" spans="1:90" ht="26.1" customHeight="1">
      <c r="A27" s="8">
        <v>206</v>
      </c>
      <c r="B27" s="9" t="s">
        <v>24</v>
      </c>
      <c r="C27" s="10" t="s">
        <v>78</v>
      </c>
      <c r="D27" s="158"/>
      <c r="E27" s="159"/>
      <c r="F27" s="160"/>
      <c r="G27" s="163"/>
      <c r="H27" s="154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</row>
    <row r="28" spans="1:90" ht="26.1" customHeight="1">
      <c r="A28" s="8" t="s">
        <v>11</v>
      </c>
      <c r="B28" s="9" t="s">
        <v>12</v>
      </c>
      <c r="C28" s="10" t="s">
        <v>79</v>
      </c>
      <c r="D28" s="11" t="s">
        <v>80</v>
      </c>
      <c r="E28" s="8" t="s">
        <v>81</v>
      </c>
      <c r="F28" s="9" t="s">
        <v>82</v>
      </c>
      <c r="G28" s="14" t="s">
        <v>83</v>
      </c>
      <c r="H28" s="141">
        <f>ДВН_жен!H28</f>
        <v>975</v>
      </c>
      <c r="I28" s="12">
        <v>1</v>
      </c>
      <c r="J28" s="12"/>
      <c r="K28" s="12"/>
      <c r="L28" s="12">
        <v>1</v>
      </c>
      <c r="M28" s="12"/>
      <c r="N28" s="12"/>
      <c r="O28" s="12">
        <v>1</v>
      </c>
      <c r="P28" s="12"/>
      <c r="Q28" s="12"/>
      <c r="R28" s="12">
        <v>1</v>
      </c>
      <c r="S28" s="12"/>
      <c r="T28" s="12"/>
      <c r="U28" s="12">
        <v>1</v>
      </c>
      <c r="V28" s="12"/>
      <c r="W28" s="12"/>
      <c r="X28" s="12">
        <v>1</v>
      </c>
      <c r="Y28" s="12"/>
      <c r="Z28" s="12"/>
      <c r="AA28" s="12">
        <v>1</v>
      </c>
      <c r="AB28" s="12"/>
      <c r="AC28" s="12"/>
      <c r="AD28" s="12">
        <v>1</v>
      </c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26.1" customHeight="1">
      <c r="A29" s="8">
        <v>206</v>
      </c>
      <c r="B29" s="9" t="s">
        <v>24</v>
      </c>
      <c r="C29" s="16" t="s">
        <v>84</v>
      </c>
      <c r="D29" s="11" t="s">
        <v>80</v>
      </c>
      <c r="E29" s="8" t="s">
        <v>81</v>
      </c>
      <c r="F29" s="9" t="s">
        <v>82</v>
      </c>
      <c r="G29" s="14" t="s">
        <v>85</v>
      </c>
      <c r="H29" s="14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>
        <v>1</v>
      </c>
      <c r="AF29" s="12">
        <v>1</v>
      </c>
      <c r="AG29" s="12">
        <v>1</v>
      </c>
      <c r="AH29" s="12">
        <v>1</v>
      </c>
      <c r="AI29" s="12">
        <v>1</v>
      </c>
      <c r="AJ29" s="12">
        <v>1</v>
      </c>
      <c r="AK29" s="12">
        <v>1</v>
      </c>
      <c r="AL29" s="12">
        <v>1</v>
      </c>
      <c r="AM29" s="12">
        <v>1</v>
      </c>
      <c r="AN29" s="12">
        <v>1</v>
      </c>
      <c r="AO29" s="12">
        <v>1</v>
      </c>
      <c r="AP29" s="12">
        <v>1</v>
      </c>
      <c r="AQ29" s="12">
        <v>1</v>
      </c>
      <c r="AR29" s="12">
        <v>1</v>
      </c>
      <c r="AS29" s="12">
        <v>1</v>
      </c>
      <c r="AT29" s="12">
        <v>1</v>
      </c>
      <c r="AU29" s="12">
        <v>1</v>
      </c>
      <c r="AV29" s="12">
        <v>1</v>
      </c>
      <c r="AW29" s="12">
        <v>1</v>
      </c>
      <c r="AX29" s="12">
        <v>1</v>
      </c>
      <c r="AY29" s="12">
        <v>1</v>
      </c>
      <c r="AZ29" s="12">
        <v>1</v>
      </c>
      <c r="BA29" s="12">
        <v>1</v>
      </c>
      <c r="BB29" s="12">
        <v>1</v>
      </c>
      <c r="BC29" s="12">
        <v>1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</row>
    <row r="30" spans="1:90" ht="26.1" customHeight="1">
      <c r="A30" s="8">
        <v>39</v>
      </c>
      <c r="B30" s="9" t="s">
        <v>75</v>
      </c>
      <c r="C30" s="10" t="s">
        <v>76</v>
      </c>
      <c r="D30" s="11" t="s">
        <v>86</v>
      </c>
      <c r="E30" s="8" t="s">
        <v>81</v>
      </c>
      <c r="F30" s="9" t="s">
        <v>87</v>
      </c>
      <c r="G30" s="161" t="s">
        <v>88</v>
      </c>
      <c r="H30" s="142"/>
      <c r="I30" s="143">
        <v>1</v>
      </c>
      <c r="J30" s="143"/>
      <c r="K30" s="143"/>
      <c r="L30" s="143">
        <v>1</v>
      </c>
      <c r="M30" s="143"/>
      <c r="N30" s="143"/>
      <c r="O30" s="143">
        <v>1</v>
      </c>
      <c r="P30" s="143"/>
      <c r="Q30" s="143"/>
      <c r="R30" s="143">
        <v>1</v>
      </c>
      <c r="S30" s="143"/>
      <c r="T30" s="143"/>
      <c r="U30" s="143">
        <v>1</v>
      </c>
      <c r="V30" s="143"/>
      <c r="W30" s="143"/>
      <c r="X30" s="143">
        <v>1</v>
      </c>
      <c r="Y30" s="143"/>
      <c r="Z30" s="143"/>
      <c r="AA30" s="143">
        <v>1</v>
      </c>
      <c r="AB30" s="143"/>
      <c r="AC30" s="143"/>
      <c r="AD30" s="143">
        <v>1</v>
      </c>
      <c r="AE30" s="143">
        <v>1</v>
      </c>
      <c r="AF30" s="143">
        <v>1</v>
      </c>
      <c r="AG30" s="143">
        <v>1</v>
      </c>
      <c r="AH30" s="143">
        <v>1</v>
      </c>
      <c r="AI30" s="143">
        <v>1</v>
      </c>
      <c r="AJ30" s="143">
        <v>1</v>
      </c>
      <c r="AK30" s="143">
        <v>1</v>
      </c>
      <c r="AL30" s="143">
        <v>1</v>
      </c>
      <c r="AM30" s="143">
        <v>1</v>
      </c>
      <c r="AN30" s="143">
        <v>1</v>
      </c>
      <c r="AO30" s="143">
        <v>1</v>
      </c>
      <c r="AP30" s="143">
        <v>1</v>
      </c>
      <c r="AQ30" s="143">
        <v>1</v>
      </c>
      <c r="AR30" s="143">
        <v>1</v>
      </c>
      <c r="AS30" s="143">
        <v>1</v>
      </c>
      <c r="AT30" s="143">
        <v>1</v>
      </c>
      <c r="AU30" s="143">
        <v>1</v>
      </c>
      <c r="AV30" s="143">
        <v>1</v>
      </c>
      <c r="AW30" s="143">
        <v>1</v>
      </c>
      <c r="AX30" s="143">
        <v>1</v>
      </c>
      <c r="AY30" s="143">
        <v>1</v>
      </c>
      <c r="AZ30" s="143">
        <v>1</v>
      </c>
      <c r="BA30" s="143">
        <v>1</v>
      </c>
      <c r="BB30" s="143">
        <v>1</v>
      </c>
      <c r="BC30" s="143">
        <v>1</v>
      </c>
      <c r="BD30" s="143">
        <v>1</v>
      </c>
      <c r="BE30" s="143">
        <v>1</v>
      </c>
      <c r="BF30" s="143">
        <v>1</v>
      </c>
      <c r="BG30" s="143">
        <v>1</v>
      </c>
      <c r="BH30" s="143">
        <v>1</v>
      </c>
      <c r="BI30" s="143">
        <v>1</v>
      </c>
      <c r="BJ30" s="143">
        <v>1</v>
      </c>
      <c r="BK30" s="143">
        <v>1</v>
      </c>
      <c r="BL30" s="143">
        <v>1</v>
      </c>
      <c r="BM30" s="143">
        <v>1</v>
      </c>
      <c r="BN30" s="143">
        <v>1</v>
      </c>
      <c r="BO30" s="143">
        <v>1</v>
      </c>
      <c r="BP30" s="143">
        <v>1</v>
      </c>
      <c r="BQ30" s="143">
        <v>1</v>
      </c>
      <c r="BR30" s="143">
        <v>1</v>
      </c>
      <c r="BS30" s="143">
        <v>1</v>
      </c>
      <c r="BT30" s="143">
        <v>1</v>
      </c>
      <c r="BU30" s="143">
        <v>1</v>
      </c>
      <c r="BV30" s="143">
        <v>1</v>
      </c>
      <c r="BW30" s="143">
        <v>1</v>
      </c>
      <c r="BX30" s="143">
        <v>1</v>
      </c>
      <c r="BY30" s="143">
        <v>1</v>
      </c>
      <c r="BZ30" s="143">
        <v>1</v>
      </c>
      <c r="CA30" s="143">
        <v>1</v>
      </c>
      <c r="CB30" s="143">
        <v>1</v>
      </c>
      <c r="CC30" s="143">
        <v>1</v>
      </c>
      <c r="CD30" s="143">
        <v>1</v>
      </c>
      <c r="CE30" s="143">
        <v>1</v>
      </c>
      <c r="CF30" s="143">
        <v>1</v>
      </c>
      <c r="CG30" s="143">
        <v>1</v>
      </c>
      <c r="CH30" s="143">
        <v>1</v>
      </c>
      <c r="CI30" s="143">
        <v>1</v>
      </c>
      <c r="CJ30" s="143">
        <v>1</v>
      </c>
      <c r="CK30" s="143">
        <v>1</v>
      </c>
      <c r="CL30" s="143">
        <v>1</v>
      </c>
    </row>
    <row r="31" spans="1:90" ht="26.1" customHeight="1">
      <c r="A31" s="8">
        <v>76</v>
      </c>
      <c r="B31" s="9" t="s">
        <v>12</v>
      </c>
      <c r="C31" s="16" t="s">
        <v>89</v>
      </c>
      <c r="D31" s="11" t="s">
        <v>80</v>
      </c>
      <c r="E31" s="8" t="s">
        <v>81</v>
      </c>
      <c r="F31" s="9" t="s">
        <v>87</v>
      </c>
      <c r="G31" s="163"/>
      <c r="H31" s="142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</row>
    <row r="32" spans="1:90" s="21" customFormat="1" ht="18" customHeight="1">
      <c r="A32" s="22" t="s">
        <v>90</v>
      </c>
      <c r="B32" s="23"/>
      <c r="C32" s="24"/>
      <c r="D32" s="23"/>
      <c r="E32" s="24"/>
      <c r="F32" s="23"/>
      <c r="G32" s="25"/>
      <c r="H32" s="26"/>
      <c r="I32" s="26">
        <f>I2</f>
        <v>18</v>
      </c>
      <c r="J32" s="26">
        <f t="shared" ref="J32:BU32" si="0">J2</f>
        <v>19</v>
      </c>
      <c r="K32" s="26">
        <f t="shared" si="0"/>
        <v>20</v>
      </c>
      <c r="L32" s="26">
        <f t="shared" si="0"/>
        <v>21</v>
      </c>
      <c r="M32" s="26">
        <f t="shared" si="0"/>
        <v>22</v>
      </c>
      <c r="N32" s="26">
        <f t="shared" si="0"/>
        <v>23</v>
      </c>
      <c r="O32" s="26">
        <f t="shared" si="0"/>
        <v>24</v>
      </c>
      <c r="P32" s="26">
        <f t="shared" si="0"/>
        <v>25</v>
      </c>
      <c r="Q32" s="26">
        <f t="shared" si="0"/>
        <v>26</v>
      </c>
      <c r="R32" s="26">
        <f t="shared" si="0"/>
        <v>27</v>
      </c>
      <c r="S32" s="26">
        <f t="shared" si="0"/>
        <v>28</v>
      </c>
      <c r="T32" s="26">
        <f t="shared" si="0"/>
        <v>29</v>
      </c>
      <c r="U32" s="26">
        <f t="shared" si="0"/>
        <v>30</v>
      </c>
      <c r="V32" s="26">
        <f t="shared" si="0"/>
        <v>31</v>
      </c>
      <c r="W32" s="26">
        <f t="shared" si="0"/>
        <v>32</v>
      </c>
      <c r="X32" s="26">
        <f t="shared" si="0"/>
        <v>33</v>
      </c>
      <c r="Y32" s="26">
        <f t="shared" si="0"/>
        <v>34</v>
      </c>
      <c r="Z32" s="26">
        <f t="shared" si="0"/>
        <v>35</v>
      </c>
      <c r="AA32" s="26">
        <f t="shared" si="0"/>
        <v>36</v>
      </c>
      <c r="AB32" s="26">
        <f t="shared" si="0"/>
        <v>37</v>
      </c>
      <c r="AC32" s="26">
        <f t="shared" si="0"/>
        <v>38</v>
      </c>
      <c r="AD32" s="26">
        <f t="shared" si="0"/>
        <v>39</v>
      </c>
      <c r="AE32" s="26">
        <f t="shared" si="0"/>
        <v>40</v>
      </c>
      <c r="AF32" s="26">
        <f t="shared" si="0"/>
        <v>41</v>
      </c>
      <c r="AG32" s="26">
        <f t="shared" si="0"/>
        <v>42</v>
      </c>
      <c r="AH32" s="26">
        <f t="shared" si="0"/>
        <v>43</v>
      </c>
      <c r="AI32" s="26">
        <f t="shared" si="0"/>
        <v>44</v>
      </c>
      <c r="AJ32" s="26">
        <f t="shared" si="0"/>
        <v>45</v>
      </c>
      <c r="AK32" s="26">
        <f t="shared" si="0"/>
        <v>46</v>
      </c>
      <c r="AL32" s="26">
        <f t="shared" si="0"/>
        <v>47</v>
      </c>
      <c r="AM32" s="26">
        <f t="shared" si="0"/>
        <v>48</v>
      </c>
      <c r="AN32" s="26">
        <f t="shared" si="0"/>
        <v>49</v>
      </c>
      <c r="AO32" s="26">
        <f t="shared" si="0"/>
        <v>50</v>
      </c>
      <c r="AP32" s="26">
        <f t="shared" si="0"/>
        <v>51</v>
      </c>
      <c r="AQ32" s="26">
        <f t="shared" si="0"/>
        <v>52</v>
      </c>
      <c r="AR32" s="26">
        <f t="shared" si="0"/>
        <v>53</v>
      </c>
      <c r="AS32" s="26">
        <f t="shared" si="0"/>
        <v>54</v>
      </c>
      <c r="AT32" s="26">
        <f t="shared" si="0"/>
        <v>55</v>
      </c>
      <c r="AU32" s="26">
        <f t="shared" si="0"/>
        <v>56</v>
      </c>
      <c r="AV32" s="26">
        <f t="shared" si="0"/>
        <v>57</v>
      </c>
      <c r="AW32" s="26">
        <f t="shared" si="0"/>
        <v>58</v>
      </c>
      <c r="AX32" s="26">
        <f t="shared" si="0"/>
        <v>59</v>
      </c>
      <c r="AY32" s="26">
        <f t="shared" si="0"/>
        <v>60</v>
      </c>
      <c r="AZ32" s="26">
        <f t="shared" si="0"/>
        <v>61</v>
      </c>
      <c r="BA32" s="26">
        <f t="shared" si="0"/>
        <v>62</v>
      </c>
      <c r="BB32" s="26">
        <f t="shared" si="0"/>
        <v>63</v>
      </c>
      <c r="BC32" s="26">
        <f t="shared" si="0"/>
        <v>64</v>
      </c>
      <c r="BD32" s="26">
        <f t="shared" si="0"/>
        <v>65</v>
      </c>
      <c r="BE32" s="26">
        <f t="shared" si="0"/>
        <v>66</v>
      </c>
      <c r="BF32" s="26">
        <f t="shared" si="0"/>
        <v>67</v>
      </c>
      <c r="BG32" s="26">
        <f t="shared" si="0"/>
        <v>68</v>
      </c>
      <c r="BH32" s="26">
        <f t="shared" si="0"/>
        <v>69</v>
      </c>
      <c r="BI32" s="26">
        <f t="shared" si="0"/>
        <v>70</v>
      </c>
      <c r="BJ32" s="26">
        <f t="shared" si="0"/>
        <v>71</v>
      </c>
      <c r="BK32" s="26">
        <f t="shared" si="0"/>
        <v>72</v>
      </c>
      <c r="BL32" s="26">
        <f t="shared" si="0"/>
        <v>73</v>
      </c>
      <c r="BM32" s="26">
        <f t="shared" si="0"/>
        <v>74</v>
      </c>
      <c r="BN32" s="26">
        <f t="shared" si="0"/>
        <v>75</v>
      </c>
      <c r="BO32" s="26">
        <f t="shared" si="0"/>
        <v>76</v>
      </c>
      <c r="BP32" s="26">
        <f t="shared" si="0"/>
        <v>77</v>
      </c>
      <c r="BQ32" s="26">
        <f t="shared" si="0"/>
        <v>78</v>
      </c>
      <c r="BR32" s="26">
        <f t="shared" si="0"/>
        <v>79</v>
      </c>
      <c r="BS32" s="26">
        <f t="shared" si="0"/>
        <v>80</v>
      </c>
      <c r="BT32" s="26">
        <f t="shared" si="0"/>
        <v>81</v>
      </c>
      <c r="BU32" s="26">
        <f t="shared" si="0"/>
        <v>82</v>
      </c>
      <c r="BV32" s="26">
        <f t="shared" ref="BV32:CL32" si="1">BV2</f>
        <v>83</v>
      </c>
      <c r="BW32" s="26">
        <f t="shared" si="1"/>
        <v>84</v>
      </c>
      <c r="BX32" s="26">
        <f t="shared" si="1"/>
        <v>85</v>
      </c>
      <c r="BY32" s="26">
        <f t="shared" si="1"/>
        <v>86</v>
      </c>
      <c r="BZ32" s="26">
        <f t="shared" si="1"/>
        <v>87</v>
      </c>
      <c r="CA32" s="26">
        <f t="shared" si="1"/>
        <v>88</v>
      </c>
      <c r="CB32" s="26">
        <f t="shared" si="1"/>
        <v>89</v>
      </c>
      <c r="CC32" s="26">
        <f t="shared" si="1"/>
        <v>90</v>
      </c>
      <c r="CD32" s="26">
        <f t="shared" si="1"/>
        <v>91</v>
      </c>
      <c r="CE32" s="26">
        <f t="shared" si="1"/>
        <v>92</v>
      </c>
      <c r="CF32" s="26">
        <f t="shared" si="1"/>
        <v>93</v>
      </c>
      <c r="CG32" s="26">
        <f t="shared" si="1"/>
        <v>94</v>
      </c>
      <c r="CH32" s="26">
        <f t="shared" si="1"/>
        <v>95</v>
      </c>
      <c r="CI32" s="26">
        <f t="shared" si="1"/>
        <v>96</v>
      </c>
      <c r="CJ32" s="26">
        <f t="shared" si="1"/>
        <v>97</v>
      </c>
      <c r="CK32" s="26">
        <f t="shared" si="1"/>
        <v>98</v>
      </c>
      <c r="CL32" s="26">
        <f t="shared" si="1"/>
        <v>99</v>
      </c>
    </row>
    <row r="33" spans="1:90" s="21" customFormat="1" ht="18" customHeight="1">
      <c r="A33" s="27" t="s">
        <v>91</v>
      </c>
      <c r="B33" s="28"/>
      <c r="C33" s="29"/>
      <c r="D33" s="28"/>
      <c r="E33" s="29"/>
      <c r="F33" s="28"/>
      <c r="G33" s="30"/>
      <c r="H33" s="12"/>
      <c r="I33" s="12">
        <f t="shared" ref="I33:AN33" si="2">SUM(I5:I31)</f>
        <v>9</v>
      </c>
      <c r="J33" s="12">
        <f t="shared" si="2"/>
        <v>0</v>
      </c>
      <c r="K33" s="12">
        <f t="shared" si="2"/>
        <v>0</v>
      </c>
      <c r="L33" s="12">
        <f t="shared" si="2"/>
        <v>8</v>
      </c>
      <c r="M33" s="12">
        <f t="shared" si="2"/>
        <v>0</v>
      </c>
      <c r="N33" s="12">
        <f t="shared" si="2"/>
        <v>0</v>
      </c>
      <c r="O33" s="12">
        <f t="shared" si="2"/>
        <v>9</v>
      </c>
      <c r="P33" s="12">
        <f t="shared" si="2"/>
        <v>0</v>
      </c>
      <c r="Q33" s="12">
        <f t="shared" si="2"/>
        <v>0</v>
      </c>
      <c r="R33" s="12">
        <f t="shared" si="2"/>
        <v>8</v>
      </c>
      <c r="S33" s="12">
        <f t="shared" si="2"/>
        <v>0</v>
      </c>
      <c r="T33" s="12">
        <f t="shared" si="2"/>
        <v>0</v>
      </c>
      <c r="U33" s="12">
        <f t="shared" si="2"/>
        <v>9</v>
      </c>
      <c r="V33" s="12">
        <f t="shared" si="2"/>
        <v>0</v>
      </c>
      <c r="W33" s="12">
        <f t="shared" si="2"/>
        <v>0</v>
      </c>
      <c r="X33" s="12">
        <f t="shared" si="2"/>
        <v>8</v>
      </c>
      <c r="Y33" s="12">
        <f t="shared" si="2"/>
        <v>0</v>
      </c>
      <c r="Z33" s="12">
        <f t="shared" si="2"/>
        <v>0</v>
      </c>
      <c r="AA33" s="12">
        <f t="shared" si="2"/>
        <v>10</v>
      </c>
      <c r="AB33" s="12">
        <f t="shared" si="2"/>
        <v>0</v>
      </c>
      <c r="AC33" s="12">
        <f t="shared" si="2"/>
        <v>0</v>
      </c>
      <c r="AD33" s="12">
        <f t="shared" si="2"/>
        <v>9</v>
      </c>
      <c r="AE33" s="12">
        <f t="shared" si="2"/>
        <v>12</v>
      </c>
      <c r="AF33" s="12">
        <f t="shared" si="2"/>
        <v>10</v>
      </c>
      <c r="AG33" s="12">
        <f t="shared" si="2"/>
        <v>13</v>
      </c>
      <c r="AH33" s="12">
        <f t="shared" si="2"/>
        <v>10</v>
      </c>
      <c r="AI33" s="12">
        <f t="shared" si="2"/>
        <v>12</v>
      </c>
      <c r="AJ33" s="12">
        <f t="shared" si="2"/>
        <v>14</v>
      </c>
      <c r="AK33" s="12">
        <f t="shared" si="2"/>
        <v>12</v>
      </c>
      <c r="AL33" s="12">
        <f t="shared" si="2"/>
        <v>10</v>
      </c>
      <c r="AM33" s="12">
        <f t="shared" si="2"/>
        <v>13</v>
      </c>
      <c r="AN33" s="12">
        <f t="shared" si="2"/>
        <v>10</v>
      </c>
      <c r="AO33" s="12">
        <f t="shared" ref="AO33:CL33" si="3">SUM(AO5:AO31)</f>
        <v>13</v>
      </c>
      <c r="AP33" s="12">
        <f t="shared" si="3"/>
        <v>11</v>
      </c>
      <c r="AQ33" s="12">
        <f t="shared" si="3"/>
        <v>12</v>
      </c>
      <c r="AR33" s="12">
        <f t="shared" si="3"/>
        <v>10</v>
      </c>
      <c r="AS33" s="12">
        <f t="shared" si="3"/>
        <v>13</v>
      </c>
      <c r="AT33" s="12">
        <f t="shared" si="3"/>
        <v>12</v>
      </c>
      <c r="AU33" s="12">
        <f t="shared" si="3"/>
        <v>12</v>
      </c>
      <c r="AV33" s="12">
        <f t="shared" si="3"/>
        <v>11</v>
      </c>
      <c r="AW33" s="12">
        <f t="shared" si="3"/>
        <v>12</v>
      </c>
      <c r="AX33" s="12">
        <f t="shared" si="3"/>
        <v>10</v>
      </c>
      <c r="AY33" s="12">
        <f t="shared" si="3"/>
        <v>14</v>
      </c>
      <c r="AZ33" s="12">
        <f t="shared" si="3"/>
        <v>10</v>
      </c>
      <c r="BA33" s="12">
        <f t="shared" si="3"/>
        <v>12</v>
      </c>
      <c r="BB33" s="12">
        <f t="shared" si="3"/>
        <v>11</v>
      </c>
      <c r="BC33" s="12">
        <f t="shared" si="3"/>
        <v>13</v>
      </c>
      <c r="BD33" s="12">
        <f t="shared" si="3"/>
        <v>12</v>
      </c>
      <c r="BE33" s="12">
        <f t="shared" si="3"/>
        <v>11</v>
      </c>
      <c r="BF33" s="12">
        <f t="shared" si="3"/>
        <v>10</v>
      </c>
      <c r="BG33" s="12">
        <f t="shared" si="3"/>
        <v>12</v>
      </c>
      <c r="BH33" s="12">
        <f t="shared" si="3"/>
        <v>10</v>
      </c>
      <c r="BI33" s="12">
        <f t="shared" si="3"/>
        <v>11</v>
      </c>
      <c r="BJ33" s="12">
        <f t="shared" si="3"/>
        <v>11</v>
      </c>
      <c r="BK33" s="12">
        <f t="shared" si="3"/>
        <v>11</v>
      </c>
      <c r="BL33" s="12">
        <f t="shared" si="3"/>
        <v>10</v>
      </c>
      <c r="BM33" s="12">
        <f t="shared" si="3"/>
        <v>12</v>
      </c>
      <c r="BN33" s="12">
        <f t="shared" si="3"/>
        <v>11</v>
      </c>
      <c r="BO33" s="12">
        <f t="shared" si="3"/>
        <v>10</v>
      </c>
      <c r="BP33" s="12">
        <f t="shared" si="3"/>
        <v>10</v>
      </c>
      <c r="BQ33" s="12">
        <f t="shared" si="3"/>
        <v>10</v>
      </c>
      <c r="BR33" s="12">
        <f t="shared" si="3"/>
        <v>9</v>
      </c>
      <c r="BS33" s="12">
        <f t="shared" si="3"/>
        <v>11</v>
      </c>
      <c r="BT33" s="12">
        <f t="shared" si="3"/>
        <v>9</v>
      </c>
      <c r="BU33" s="12">
        <f t="shared" si="3"/>
        <v>10</v>
      </c>
      <c r="BV33" s="12">
        <f t="shared" si="3"/>
        <v>10</v>
      </c>
      <c r="BW33" s="12">
        <f t="shared" si="3"/>
        <v>10</v>
      </c>
      <c r="BX33" s="12">
        <f t="shared" si="3"/>
        <v>10</v>
      </c>
      <c r="BY33" s="12">
        <f t="shared" si="3"/>
        <v>11</v>
      </c>
      <c r="BZ33" s="12">
        <f t="shared" si="3"/>
        <v>9</v>
      </c>
      <c r="CA33" s="12">
        <f t="shared" si="3"/>
        <v>10</v>
      </c>
      <c r="CB33" s="12">
        <f t="shared" si="3"/>
        <v>10</v>
      </c>
      <c r="CC33" s="12">
        <f t="shared" si="3"/>
        <v>10</v>
      </c>
      <c r="CD33" s="12">
        <f t="shared" si="3"/>
        <v>9</v>
      </c>
      <c r="CE33" s="12">
        <f t="shared" si="3"/>
        <v>11</v>
      </c>
      <c r="CF33" s="12">
        <f t="shared" si="3"/>
        <v>9</v>
      </c>
      <c r="CG33" s="12">
        <f t="shared" si="3"/>
        <v>10</v>
      </c>
      <c r="CH33" s="12">
        <f t="shared" si="3"/>
        <v>11</v>
      </c>
      <c r="CI33" s="12">
        <f t="shared" si="3"/>
        <v>10</v>
      </c>
      <c r="CJ33" s="12">
        <f t="shared" si="3"/>
        <v>9</v>
      </c>
      <c r="CK33" s="12">
        <f t="shared" si="3"/>
        <v>11</v>
      </c>
      <c r="CL33" s="12">
        <f t="shared" si="3"/>
        <v>9</v>
      </c>
    </row>
    <row r="34" spans="1:90" s="21" customFormat="1" ht="18" customHeight="1">
      <c r="A34" s="27" t="s">
        <v>92</v>
      </c>
      <c r="B34" s="28"/>
      <c r="C34" s="29"/>
      <c r="D34" s="28"/>
      <c r="E34" s="29"/>
      <c r="F34" s="28"/>
      <c r="G34" s="30"/>
      <c r="H34" s="12"/>
      <c r="I34" s="12">
        <f>ROUNDUP(I33*85%,0)</f>
        <v>8</v>
      </c>
      <c r="J34" s="12">
        <f t="shared" ref="J34:BU34" si="4">ROUNDUP(J33*85%,0)</f>
        <v>0</v>
      </c>
      <c r="K34" s="12">
        <f t="shared" si="4"/>
        <v>0</v>
      </c>
      <c r="L34" s="12">
        <f t="shared" si="4"/>
        <v>7</v>
      </c>
      <c r="M34" s="12">
        <f t="shared" si="4"/>
        <v>0</v>
      </c>
      <c r="N34" s="12">
        <f t="shared" si="4"/>
        <v>0</v>
      </c>
      <c r="O34" s="12">
        <f t="shared" si="4"/>
        <v>8</v>
      </c>
      <c r="P34" s="12">
        <f t="shared" si="4"/>
        <v>0</v>
      </c>
      <c r="Q34" s="12">
        <f t="shared" si="4"/>
        <v>0</v>
      </c>
      <c r="R34" s="12">
        <f t="shared" si="4"/>
        <v>7</v>
      </c>
      <c r="S34" s="12">
        <f t="shared" si="4"/>
        <v>0</v>
      </c>
      <c r="T34" s="12">
        <f t="shared" si="4"/>
        <v>0</v>
      </c>
      <c r="U34" s="12">
        <f t="shared" si="4"/>
        <v>8</v>
      </c>
      <c r="V34" s="12">
        <f t="shared" si="4"/>
        <v>0</v>
      </c>
      <c r="W34" s="12">
        <f t="shared" si="4"/>
        <v>0</v>
      </c>
      <c r="X34" s="12">
        <f t="shared" si="4"/>
        <v>7</v>
      </c>
      <c r="Y34" s="12">
        <f t="shared" si="4"/>
        <v>0</v>
      </c>
      <c r="Z34" s="12">
        <f t="shared" si="4"/>
        <v>0</v>
      </c>
      <c r="AA34" s="12">
        <f t="shared" si="4"/>
        <v>9</v>
      </c>
      <c r="AB34" s="12">
        <f t="shared" si="4"/>
        <v>0</v>
      </c>
      <c r="AC34" s="12">
        <f t="shared" si="4"/>
        <v>0</v>
      </c>
      <c r="AD34" s="12">
        <f t="shared" si="4"/>
        <v>8</v>
      </c>
      <c r="AE34" s="12">
        <f t="shared" si="4"/>
        <v>11</v>
      </c>
      <c r="AF34" s="12">
        <f t="shared" si="4"/>
        <v>9</v>
      </c>
      <c r="AG34" s="12">
        <f t="shared" si="4"/>
        <v>12</v>
      </c>
      <c r="AH34" s="12">
        <f t="shared" si="4"/>
        <v>9</v>
      </c>
      <c r="AI34" s="12">
        <f t="shared" si="4"/>
        <v>11</v>
      </c>
      <c r="AJ34" s="12">
        <f t="shared" si="4"/>
        <v>12</v>
      </c>
      <c r="AK34" s="12">
        <f t="shared" si="4"/>
        <v>11</v>
      </c>
      <c r="AL34" s="12">
        <f t="shared" si="4"/>
        <v>9</v>
      </c>
      <c r="AM34" s="12">
        <f t="shared" si="4"/>
        <v>12</v>
      </c>
      <c r="AN34" s="12">
        <f t="shared" si="4"/>
        <v>9</v>
      </c>
      <c r="AO34" s="12">
        <f t="shared" si="4"/>
        <v>12</v>
      </c>
      <c r="AP34" s="12">
        <f t="shared" si="4"/>
        <v>10</v>
      </c>
      <c r="AQ34" s="12">
        <f t="shared" si="4"/>
        <v>11</v>
      </c>
      <c r="AR34" s="12">
        <f t="shared" si="4"/>
        <v>9</v>
      </c>
      <c r="AS34" s="12">
        <f t="shared" si="4"/>
        <v>12</v>
      </c>
      <c r="AT34" s="12">
        <f t="shared" si="4"/>
        <v>11</v>
      </c>
      <c r="AU34" s="12">
        <f t="shared" si="4"/>
        <v>11</v>
      </c>
      <c r="AV34" s="12">
        <f t="shared" si="4"/>
        <v>10</v>
      </c>
      <c r="AW34" s="12">
        <f t="shared" si="4"/>
        <v>11</v>
      </c>
      <c r="AX34" s="12">
        <f t="shared" si="4"/>
        <v>9</v>
      </c>
      <c r="AY34" s="12">
        <f t="shared" si="4"/>
        <v>12</v>
      </c>
      <c r="AZ34" s="12">
        <f t="shared" si="4"/>
        <v>9</v>
      </c>
      <c r="BA34" s="12">
        <f t="shared" si="4"/>
        <v>11</v>
      </c>
      <c r="BB34" s="12">
        <f t="shared" si="4"/>
        <v>10</v>
      </c>
      <c r="BC34" s="12">
        <f t="shared" si="4"/>
        <v>12</v>
      </c>
      <c r="BD34" s="12">
        <f t="shared" si="4"/>
        <v>11</v>
      </c>
      <c r="BE34" s="12">
        <f t="shared" si="4"/>
        <v>10</v>
      </c>
      <c r="BF34" s="12">
        <f t="shared" si="4"/>
        <v>9</v>
      </c>
      <c r="BG34" s="12">
        <f t="shared" si="4"/>
        <v>11</v>
      </c>
      <c r="BH34" s="12">
        <f t="shared" si="4"/>
        <v>9</v>
      </c>
      <c r="BI34" s="12">
        <f t="shared" si="4"/>
        <v>10</v>
      </c>
      <c r="BJ34" s="12">
        <f t="shared" si="4"/>
        <v>10</v>
      </c>
      <c r="BK34" s="12">
        <f t="shared" si="4"/>
        <v>10</v>
      </c>
      <c r="BL34" s="12">
        <f t="shared" si="4"/>
        <v>9</v>
      </c>
      <c r="BM34" s="12">
        <f t="shared" si="4"/>
        <v>11</v>
      </c>
      <c r="BN34" s="12">
        <f t="shared" si="4"/>
        <v>10</v>
      </c>
      <c r="BO34" s="12">
        <f t="shared" si="4"/>
        <v>9</v>
      </c>
      <c r="BP34" s="12">
        <f t="shared" si="4"/>
        <v>9</v>
      </c>
      <c r="BQ34" s="12">
        <f t="shared" si="4"/>
        <v>9</v>
      </c>
      <c r="BR34" s="12">
        <f t="shared" si="4"/>
        <v>8</v>
      </c>
      <c r="BS34" s="12">
        <f t="shared" si="4"/>
        <v>10</v>
      </c>
      <c r="BT34" s="12">
        <f t="shared" si="4"/>
        <v>8</v>
      </c>
      <c r="BU34" s="12">
        <f t="shared" si="4"/>
        <v>9</v>
      </c>
      <c r="BV34" s="12">
        <f t="shared" ref="BV34:CL34" si="5">ROUNDUP(BV33*85%,0)</f>
        <v>9</v>
      </c>
      <c r="BW34" s="12">
        <f t="shared" si="5"/>
        <v>9</v>
      </c>
      <c r="BX34" s="12">
        <f t="shared" si="5"/>
        <v>9</v>
      </c>
      <c r="BY34" s="12">
        <f t="shared" si="5"/>
        <v>10</v>
      </c>
      <c r="BZ34" s="12">
        <f t="shared" si="5"/>
        <v>8</v>
      </c>
      <c r="CA34" s="12">
        <f t="shared" si="5"/>
        <v>9</v>
      </c>
      <c r="CB34" s="12">
        <f t="shared" si="5"/>
        <v>9</v>
      </c>
      <c r="CC34" s="12">
        <f t="shared" si="5"/>
        <v>9</v>
      </c>
      <c r="CD34" s="12">
        <f t="shared" si="5"/>
        <v>8</v>
      </c>
      <c r="CE34" s="12">
        <f t="shared" si="5"/>
        <v>10</v>
      </c>
      <c r="CF34" s="12">
        <f t="shared" si="5"/>
        <v>8</v>
      </c>
      <c r="CG34" s="12">
        <f t="shared" si="5"/>
        <v>9</v>
      </c>
      <c r="CH34" s="12">
        <f t="shared" si="5"/>
        <v>10</v>
      </c>
      <c r="CI34" s="12">
        <f t="shared" si="5"/>
        <v>9</v>
      </c>
      <c r="CJ34" s="12">
        <f t="shared" si="5"/>
        <v>8</v>
      </c>
      <c r="CK34" s="12">
        <f t="shared" si="5"/>
        <v>10</v>
      </c>
      <c r="CL34" s="12">
        <f t="shared" si="5"/>
        <v>8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L27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9.7109375" style="32" customWidth="1"/>
    <col min="4" max="4" width="15" style="31" customWidth="1"/>
    <col min="5" max="5" width="6.7109375" style="32" customWidth="1"/>
    <col min="6" max="6" width="23.140625" style="31" customWidth="1"/>
    <col min="7" max="7" width="21.85546875" style="13" customWidth="1"/>
    <col min="8" max="8" width="8.425781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50" t="s">
        <v>0</v>
      </c>
      <c r="B1" s="150"/>
      <c r="C1" s="151" t="s">
        <v>94</v>
      </c>
      <c r="D1" s="150" t="s">
        <v>2</v>
      </c>
      <c r="E1" s="151" t="s">
        <v>3</v>
      </c>
      <c r="F1" s="150" t="s">
        <v>4</v>
      </c>
      <c r="G1" s="150" t="s">
        <v>5</v>
      </c>
      <c r="H1" s="145" t="s">
        <v>6</v>
      </c>
      <c r="I1" s="147" t="s">
        <v>7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</row>
    <row r="2" spans="1:90" s="1" customFormat="1" ht="32.1" customHeight="1">
      <c r="A2" s="2" t="s">
        <v>8</v>
      </c>
      <c r="B2" s="2" t="s">
        <v>9</v>
      </c>
      <c r="C2" s="152"/>
      <c r="D2" s="150"/>
      <c r="E2" s="152"/>
      <c r="F2" s="150"/>
      <c r="G2" s="150"/>
      <c r="H2" s="146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5" t="s">
        <v>95</v>
      </c>
      <c r="B4" s="6" t="s">
        <v>96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spans="1:90" ht="26.1" customHeight="1">
      <c r="A5" s="8" t="s">
        <v>11</v>
      </c>
      <c r="B5" s="9" t="s">
        <v>12</v>
      </c>
      <c r="C5" s="10" t="s">
        <v>13</v>
      </c>
      <c r="D5" s="148" t="s">
        <v>14</v>
      </c>
      <c r="E5" s="149" t="s">
        <v>97</v>
      </c>
      <c r="F5" s="148" t="s">
        <v>16</v>
      </c>
      <c r="G5" s="11" t="s">
        <v>17</v>
      </c>
      <c r="H5" s="141">
        <f>ДВН_жен!H5</f>
        <v>975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48"/>
      <c r="E6" s="149"/>
      <c r="F6" s="148"/>
      <c r="G6" s="14" t="s">
        <v>20</v>
      </c>
      <c r="H6" s="142"/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48"/>
      <c r="E7" s="149"/>
      <c r="F7" s="148"/>
      <c r="G7" s="14" t="s">
        <v>23</v>
      </c>
      <c r="H7" s="142"/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48"/>
      <c r="E8" s="149"/>
      <c r="F8" s="148"/>
      <c r="G8" s="14" t="s">
        <v>25</v>
      </c>
      <c r="H8" s="14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97</v>
      </c>
      <c r="F9" s="9" t="s">
        <v>28</v>
      </c>
      <c r="G9" s="11" t="s">
        <v>29</v>
      </c>
      <c r="H9" s="18">
        <f>ДВН_жен!H9</f>
        <v>25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97</v>
      </c>
      <c r="F10" s="9" t="s">
        <v>31</v>
      </c>
      <c r="G10" s="19" t="s">
        <v>32</v>
      </c>
      <c r="H10" s="18">
        <f>ДВН_жен!H10</f>
        <v>76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84" customHeight="1">
      <c r="A11" s="35"/>
      <c r="B11" s="35"/>
      <c r="C11" s="16" t="s">
        <v>26</v>
      </c>
      <c r="D11" s="15" t="s">
        <v>244</v>
      </c>
      <c r="E11" s="17" t="s">
        <v>97</v>
      </c>
      <c r="F11" s="9" t="s">
        <v>245</v>
      </c>
      <c r="G11" s="36" t="s">
        <v>37</v>
      </c>
      <c r="H11" s="37">
        <f>ДВН_жен!H12</f>
        <v>164</v>
      </c>
      <c r="I11" s="38"/>
      <c r="J11" s="38"/>
      <c r="K11" s="38"/>
      <c r="L11" s="38"/>
      <c r="M11" s="38"/>
      <c r="N11" s="38"/>
      <c r="O11" s="38"/>
      <c r="P11" s="38">
        <v>1</v>
      </c>
      <c r="Q11" s="38"/>
      <c r="R11" s="38"/>
      <c r="S11" s="38"/>
      <c r="T11" s="38"/>
      <c r="U11" s="38"/>
      <c r="V11" s="38"/>
      <c r="W11" s="38"/>
      <c r="X11" s="38"/>
      <c r="Y11" s="38"/>
      <c r="Z11" s="38">
        <v>1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>
        <v>1</v>
      </c>
      <c r="AK11" s="38"/>
      <c r="AL11" s="38"/>
      <c r="AM11" s="38"/>
      <c r="AN11" s="38"/>
      <c r="AO11" s="38"/>
      <c r="AP11" s="38"/>
      <c r="AQ11" s="38"/>
      <c r="AR11" s="38"/>
      <c r="AS11" s="38"/>
      <c r="AT11" s="38">
        <v>1</v>
      </c>
      <c r="AU11" s="38"/>
      <c r="AV11" s="38"/>
      <c r="AW11" s="38"/>
      <c r="AX11" s="38"/>
      <c r="AY11" s="38"/>
      <c r="AZ11" s="38"/>
      <c r="BA11" s="38"/>
      <c r="BB11" s="38"/>
      <c r="BC11" s="38"/>
      <c r="BD11" s="38">
        <v>1</v>
      </c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1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>
        <v>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>
        <v>1</v>
      </c>
      <c r="CI11" s="38"/>
      <c r="CJ11" s="38"/>
      <c r="CK11" s="38"/>
      <c r="CL11" s="38"/>
    </row>
    <row r="12" spans="1:90" s="21" customFormat="1" ht="26.1" customHeight="1">
      <c r="A12" s="135"/>
      <c r="B12" s="135"/>
      <c r="C12" s="137" t="s">
        <v>44</v>
      </c>
      <c r="D12" s="15" t="s">
        <v>45</v>
      </c>
      <c r="E12" s="17" t="s">
        <v>97</v>
      </c>
      <c r="F12" s="9" t="s">
        <v>46</v>
      </c>
      <c r="G12" s="139" t="s">
        <v>46</v>
      </c>
      <c r="H12" s="141">
        <f>ДВН_жен!H15</f>
        <v>206</v>
      </c>
      <c r="I12" s="143">
        <v>1</v>
      </c>
      <c r="J12" s="143"/>
      <c r="K12" s="143">
        <v>1</v>
      </c>
      <c r="L12" s="143"/>
      <c r="M12" s="143">
        <v>1</v>
      </c>
      <c r="N12" s="143"/>
      <c r="O12" s="143">
        <v>1</v>
      </c>
      <c r="P12" s="143"/>
      <c r="Q12" s="143">
        <v>1</v>
      </c>
      <c r="R12" s="143"/>
      <c r="S12" s="143">
        <v>1</v>
      </c>
      <c r="T12" s="143"/>
      <c r="U12" s="143">
        <v>1</v>
      </c>
      <c r="V12" s="143"/>
      <c r="W12" s="143">
        <v>1</v>
      </c>
      <c r="X12" s="143"/>
      <c r="Y12" s="143">
        <v>1</v>
      </c>
      <c r="Z12" s="143"/>
      <c r="AA12" s="143">
        <v>1</v>
      </c>
      <c r="AB12" s="143"/>
      <c r="AC12" s="143">
        <v>1</v>
      </c>
      <c r="AD12" s="143"/>
      <c r="AE12" s="143">
        <v>1</v>
      </c>
      <c r="AF12" s="143"/>
      <c r="AG12" s="143">
        <v>1</v>
      </c>
      <c r="AH12" s="143"/>
      <c r="AI12" s="143">
        <v>1</v>
      </c>
      <c r="AJ12" s="143"/>
      <c r="AK12" s="143">
        <v>1</v>
      </c>
      <c r="AL12" s="143"/>
      <c r="AM12" s="143">
        <v>1</v>
      </c>
      <c r="AN12" s="143"/>
      <c r="AO12" s="143">
        <v>1</v>
      </c>
      <c r="AP12" s="143"/>
      <c r="AQ12" s="143">
        <v>1</v>
      </c>
      <c r="AR12" s="143"/>
      <c r="AS12" s="143">
        <v>1</v>
      </c>
      <c r="AT12" s="143"/>
      <c r="AU12" s="143">
        <v>1</v>
      </c>
      <c r="AV12" s="143"/>
      <c r="AW12" s="143">
        <v>1</v>
      </c>
      <c r="AX12" s="143"/>
      <c r="AY12" s="143">
        <v>1</v>
      </c>
      <c r="AZ12" s="143"/>
      <c r="BA12" s="143">
        <v>1</v>
      </c>
      <c r="BB12" s="143"/>
      <c r="BC12" s="143">
        <v>1</v>
      </c>
      <c r="BD12" s="143"/>
      <c r="BE12" s="143">
        <v>1</v>
      </c>
      <c r="BF12" s="143"/>
      <c r="BG12" s="143">
        <v>1</v>
      </c>
      <c r="BH12" s="143"/>
      <c r="BI12" s="143">
        <v>1</v>
      </c>
      <c r="BJ12" s="143"/>
      <c r="BK12" s="143">
        <v>1</v>
      </c>
      <c r="BL12" s="143"/>
      <c r="BM12" s="143">
        <v>1</v>
      </c>
      <c r="BN12" s="143"/>
      <c r="BO12" s="143">
        <v>1</v>
      </c>
      <c r="BP12" s="143"/>
      <c r="BQ12" s="143">
        <v>1</v>
      </c>
      <c r="BR12" s="143"/>
      <c r="BS12" s="143">
        <v>1</v>
      </c>
      <c r="BT12" s="143"/>
      <c r="BU12" s="143">
        <v>1</v>
      </c>
      <c r="BV12" s="143"/>
      <c r="BW12" s="143">
        <v>1</v>
      </c>
      <c r="BX12" s="143"/>
      <c r="BY12" s="143">
        <v>1</v>
      </c>
      <c r="BZ12" s="143"/>
      <c r="CA12" s="143">
        <v>1</v>
      </c>
      <c r="CB12" s="143"/>
      <c r="CC12" s="143">
        <v>1</v>
      </c>
      <c r="CD12" s="143"/>
      <c r="CE12" s="143">
        <v>1</v>
      </c>
      <c r="CF12" s="143"/>
      <c r="CG12" s="143">
        <v>1</v>
      </c>
      <c r="CH12" s="143"/>
      <c r="CI12" s="143">
        <v>1</v>
      </c>
      <c r="CJ12" s="143"/>
      <c r="CK12" s="143">
        <v>1</v>
      </c>
      <c r="CL12" s="143"/>
    </row>
    <row r="13" spans="1:90" s="21" customFormat="1" ht="26.1" customHeight="1">
      <c r="A13" s="136"/>
      <c r="B13" s="136"/>
      <c r="C13" s="138"/>
      <c r="D13" s="15" t="s">
        <v>47</v>
      </c>
      <c r="E13" s="17" t="s">
        <v>97</v>
      </c>
      <c r="F13" s="9" t="s">
        <v>48</v>
      </c>
      <c r="G13" s="140"/>
      <c r="H13" s="142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</row>
    <row r="14" spans="1:90" ht="26.1" customHeight="1">
      <c r="A14" s="15"/>
      <c r="B14" s="15"/>
      <c r="C14" s="16" t="s">
        <v>49</v>
      </c>
      <c r="D14" s="15" t="s">
        <v>50</v>
      </c>
      <c r="E14" s="17" t="s">
        <v>97</v>
      </c>
      <c r="F14" s="9" t="s">
        <v>51</v>
      </c>
      <c r="G14" s="11" t="s">
        <v>52</v>
      </c>
      <c r="H14" s="18">
        <f>ДВН_жен!H17</f>
        <v>424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>
        <v>1</v>
      </c>
      <c r="AA14" s="12">
        <v>1</v>
      </c>
      <c r="AB14" s="12">
        <v>1</v>
      </c>
      <c r="AC14" s="12">
        <v>1</v>
      </c>
      <c r="AD14" s="12">
        <v>1</v>
      </c>
      <c r="AE14" s="12">
        <v>1</v>
      </c>
      <c r="AF14" s="12">
        <v>1</v>
      </c>
      <c r="AG14" s="12">
        <v>1</v>
      </c>
      <c r="AH14" s="12">
        <v>1</v>
      </c>
      <c r="AI14" s="12">
        <v>1</v>
      </c>
      <c r="AJ14" s="12">
        <v>1</v>
      </c>
      <c r="AK14" s="12">
        <v>1</v>
      </c>
      <c r="AL14" s="12">
        <v>1</v>
      </c>
      <c r="AM14" s="12">
        <v>1</v>
      </c>
      <c r="AN14" s="12">
        <v>1</v>
      </c>
      <c r="AO14" s="12">
        <v>1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1</v>
      </c>
      <c r="AW14" s="12">
        <v>1</v>
      </c>
      <c r="AX14" s="12">
        <v>1</v>
      </c>
      <c r="AY14" s="12">
        <v>1</v>
      </c>
      <c r="AZ14" s="12">
        <v>1</v>
      </c>
      <c r="BA14" s="12">
        <v>1</v>
      </c>
      <c r="BB14" s="12">
        <v>1</v>
      </c>
      <c r="BC14" s="12">
        <v>1</v>
      </c>
      <c r="BD14" s="12">
        <v>1</v>
      </c>
      <c r="BE14" s="12">
        <v>1</v>
      </c>
      <c r="BF14" s="12">
        <v>1</v>
      </c>
      <c r="BG14" s="12">
        <v>1</v>
      </c>
      <c r="BH14" s="12">
        <v>1</v>
      </c>
      <c r="BI14" s="12">
        <v>1</v>
      </c>
      <c r="BJ14" s="12">
        <v>1</v>
      </c>
      <c r="BK14" s="12">
        <v>1</v>
      </c>
      <c r="BL14" s="12">
        <v>1</v>
      </c>
      <c r="BM14" s="12">
        <v>1</v>
      </c>
      <c r="BN14" s="12">
        <v>1</v>
      </c>
      <c r="BO14" s="12">
        <v>1</v>
      </c>
      <c r="BP14" s="12">
        <v>1</v>
      </c>
      <c r="BQ14" s="12">
        <v>1</v>
      </c>
      <c r="BR14" s="12">
        <v>1</v>
      </c>
      <c r="BS14" s="12">
        <v>1</v>
      </c>
      <c r="BT14" s="12">
        <v>1</v>
      </c>
      <c r="BU14" s="12">
        <v>1</v>
      </c>
      <c r="BV14" s="12">
        <v>1</v>
      </c>
      <c r="BW14" s="12">
        <v>1</v>
      </c>
      <c r="BX14" s="12">
        <v>1</v>
      </c>
      <c r="BY14" s="12">
        <v>1</v>
      </c>
      <c r="BZ14" s="12">
        <v>1</v>
      </c>
      <c r="CA14" s="12">
        <v>1</v>
      </c>
      <c r="CB14" s="12">
        <v>1</v>
      </c>
      <c r="CC14" s="12">
        <v>1</v>
      </c>
      <c r="CD14" s="12">
        <v>1</v>
      </c>
      <c r="CE14" s="12">
        <v>1</v>
      </c>
      <c r="CF14" s="12">
        <v>1</v>
      </c>
      <c r="CG14" s="12">
        <v>1</v>
      </c>
      <c r="CH14" s="12">
        <v>1</v>
      </c>
      <c r="CI14" s="12">
        <v>1</v>
      </c>
      <c r="CJ14" s="12">
        <v>1</v>
      </c>
      <c r="CK14" s="12">
        <v>1</v>
      </c>
      <c r="CL14" s="12">
        <v>1</v>
      </c>
    </row>
    <row r="15" spans="1:90" ht="26.1" customHeight="1">
      <c r="A15" s="8">
        <v>2</v>
      </c>
      <c r="B15" s="11" t="s">
        <v>59</v>
      </c>
      <c r="C15" s="16" t="s">
        <v>60</v>
      </c>
      <c r="D15" s="148" t="s">
        <v>61</v>
      </c>
      <c r="E15" s="149" t="s">
        <v>97</v>
      </c>
      <c r="F15" s="148" t="s">
        <v>62</v>
      </c>
      <c r="G15" s="153" t="s">
        <v>98</v>
      </c>
      <c r="H15" s="141">
        <f>ДВН_жен!H20</f>
        <v>473</v>
      </c>
      <c r="I15" s="143">
        <v>1</v>
      </c>
      <c r="J15" s="143">
        <v>1</v>
      </c>
      <c r="K15" s="143">
        <v>1</v>
      </c>
      <c r="L15" s="143">
        <v>1</v>
      </c>
      <c r="M15" s="143">
        <v>1</v>
      </c>
      <c r="N15" s="143">
        <v>1</v>
      </c>
      <c r="O15" s="143">
        <v>1</v>
      </c>
      <c r="P15" s="143">
        <v>1</v>
      </c>
      <c r="Q15" s="143">
        <v>1</v>
      </c>
      <c r="R15" s="143">
        <v>1</v>
      </c>
      <c r="S15" s="143">
        <v>1</v>
      </c>
      <c r="T15" s="143">
        <v>1</v>
      </c>
      <c r="U15" s="143">
        <v>1</v>
      </c>
      <c r="V15" s="143">
        <v>1</v>
      </c>
      <c r="W15" s="143">
        <v>1</v>
      </c>
      <c r="X15" s="143">
        <v>1</v>
      </c>
      <c r="Y15" s="143">
        <v>1</v>
      </c>
      <c r="Z15" s="143">
        <v>1</v>
      </c>
      <c r="AA15" s="143">
        <v>1</v>
      </c>
      <c r="AB15" s="143">
        <v>1</v>
      </c>
      <c r="AC15" s="143">
        <v>1</v>
      </c>
      <c r="AD15" s="143">
        <v>1</v>
      </c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</row>
    <row r="16" spans="1:90" ht="26.1" customHeight="1">
      <c r="A16" s="8">
        <v>207</v>
      </c>
      <c r="B16" s="11" t="s">
        <v>64</v>
      </c>
      <c r="C16" s="16" t="s">
        <v>65</v>
      </c>
      <c r="D16" s="148"/>
      <c r="E16" s="149"/>
      <c r="F16" s="148"/>
      <c r="G16" s="153"/>
      <c r="H16" s="142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</row>
    <row r="17" spans="1:90" ht="26.1" customHeight="1">
      <c r="A17" s="8">
        <v>206</v>
      </c>
      <c r="B17" s="9" t="s">
        <v>24</v>
      </c>
      <c r="C17" s="16" t="s">
        <v>66</v>
      </c>
      <c r="D17" s="148"/>
      <c r="E17" s="149"/>
      <c r="F17" s="148"/>
      <c r="G17" s="153"/>
      <c r="H17" s="154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</row>
    <row r="18" spans="1:90" ht="26.1" customHeight="1">
      <c r="A18" s="8" t="s">
        <v>21</v>
      </c>
      <c r="B18" s="9" t="s">
        <v>22</v>
      </c>
      <c r="C18" s="16" t="s">
        <v>79</v>
      </c>
      <c r="D18" s="15" t="s">
        <v>99</v>
      </c>
      <c r="E18" s="17" t="s">
        <v>100</v>
      </c>
      <c r="F18" s="9" t="s">
        <v>101</v>
      </c>
      <c r="G18" s="14" t="s">
        <v>83</v>
      </c>
      <c r="H18" s="141">
        <f>'[1]Прил.2.7 Раздел I'!K70</f>
        <v>975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s="34" customFormat="1" ht="26.1" customHeight="1">
      <c r="A19" s="8" t="s">
        <v>11</v>
      </c>
      <c r="B19" s="9" t="s">
        <v>12</v>
      </c>
      <c r="C19" s="16" t="s">
        <v>84</v>
      </c>
      <c r="D19" s="15" t="s">
        <v>80</v>
      </c>
      <c r="E19" s="17" t="s">
        <v>100</v>
      </c>
      <c r="F19" s="9" t="s">
        <v>82</v>
      </c>
      <c r="G19" s="14" t="s">
        <v>85</v>
      </c>
      <c r="H19" s="142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>
        <v>1</v>
      </c>
      <c r="AF19" s="39">
        <v>1</v>
      </c>
      <c r="AG19" s="39">
        <v>1</v>
      </c>
      <c r="AH19" s="39">
        <v>1</v>
      </c>
      <c r="AI19" s="39">
        <v>1</v>
      </c>
      <c r="AJ19" s="39">
        <v>1</v>
      </c>
      <c r="AK19" s="39">
        <v>1</v>
      </c>
      <c r="AL19" s="39">
        <v>1</v>
      </c>
      <c r="AM19" s="39">
        <v>1</v>
      </c>
      <c r="AN19" s="39">
        <v>1</v>
      </c>
      <c r="AO19" s="39">
        <v>1</v>
      </c>
      <c r="AP19" s="39">
        <v>1</v>
      </c>
      <c r="AQ19" s="39">
        <v>1</v>
      </c>
      <c r="AR19" s="39">
        <v>1</v>
      </c>
      <c r="AS19" s="39">
        <v>1</v>
      </c>
      <c r="AT19" s="39">
        <v>1</v>
      </c>
      <c r="AU19" s="39">
        <v>1</v>
      </c>
      <c r="AV19" s="39">
        <v>1</v>
      </c>
      <c r="AW19" s="39">
        <v>1</v>
      </c>
      <c r="AX19" s="39">
        <v>1</v>
      </c>
      <c r="AY19" s="39">
        <v>1</v>
      </c>
      <c r="AZ19" s="39">
        <v>1</v>
      </c>
      <c r="BA19" s="39">
        <v>1</v>
      </c>
      <c r="BB19" s="39">
        <v>1</v>
      </c>
      <c r="BC19" s="39">
        <v>1</v>
      </c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</row>
    <row r="20" spans="1:90" ht="26.1" customHeight="1">
      <c r="A20" s="8">
        <v>76</v>
      </c>
      <c r="B20" s="9" t="s">
        <v>12</v>
      </c>
      <c r="C20" s="16" t="s">
        <v>102</v>
      </c>
      <c r="D20" s="15" t="s">
        <v>99</v>
      </c>
      <c r="E20" s="17" t="s">
        <v>100</v>
      </c>
      <c r="F20" s="9" t="s">
        <v>103</v>
      </c>
      <c r="G20" s="161" t="s">
        <v>104</v>
      </c>
      <c r="H20" s="142"/>
      <c r="I20" s="143">
        <v>1</v>
      </c>
      <c r="J20" s="143">
        <v>1</v>
      </c>
      <c r="K20" s="143">
        <v>1</v>
      </c>
      <c r="L20" s="143">
        <v>1</v>
      </c>
      <c r="M20" s="143">
        <v>1</v>
      </c>
      <c r="N20" s="143">
        <v>1</v>
      </c>
      <c r="O20" s="143">
        <v>1</v>
      </c>
      <c r="P20" s="143">
        <v>1</v>
      </c>
      <c r="Q20" s="143">
        <v>1</v>
      </c>
      <c r="R20" s="143">
        <v>1</v>
      </c>
      <c r="S20" s="143">
        <v>1</v>
      </c>
      <c r="T20" s="143">
        <v>1</v>
      </c>
      <c r="U20" s="143">
        <v>1</v>
      </c>
      <c r="V20" s="143">
        <v>1</v>
      </c>
      <c r="W20" s="143">
        <v>1</v>
      </c>
      <c r="X20" s="143">
        <v>1</v>
      </c>
      <c r="Y20" s="143">
        <v>1</v>
      </c>
      <c r="Z20" s="143">
        <v>1</v>
      </c>
      <c r="AA20" s="143">
        <v>1</v>
      </c>
      <c r="AB20" s="143">
        <v>1</v>
      </c>
      <c r="AC20" s="143">
        <v>1</v>
      </c>
      <c r="AD20" s="143">
        <v>1</v>
      </c>
      <c r="AE20" s="143">
        <v>1</v>
      </c>
      <c r="AF20" s="143">
        <v>1</v>
      </c>
      <c r="AG20" s="143">
        <v>1</v>
      </c>
      <c r="AH20" s="143">
        <v>1</v>
      </c>
      <c r="AI20" s="143">
        <v>1</v>
      </c>
      <c r="AJ20" s="143">
        <v>1</v>
      </c>
      <c r="AK20" s="143">
        <v>1</v>
      </c>
      <c r="AL20" s="143">
        <v>1</v>
      </c>
      <c r="AM20" s="143">
        <v>1</v>
      </c>
      <c r="AN20" s="143">
        <v>1</v>
      </c>
      <c r="AO20" s="143">
        <v>1</v>
      </c>
      <c r="AP20" s="143">
        <v>1</v>
      </c>
      <c r="AQ20" s="143">
        <v>1</v>
      </c>
      <c r="AR20" s="143">
        <v>1</v>
      </c>
      <c r="AS20" s="143">
        <v>1</v>
      </c>
      <c r="AT20" s="143">
        <v>1</v>
      </c>
      <c r="AU20" s="143">
        <v>1</v>
      </c>
      <c r="AV20" s="143">
        <v>1</v>
      </c>
      <c r="AW20" s="143">
        <v>1</v>
      </c>
      <c r="AX20" s="143">
        <v>1</v>
      </c>
      <c r="AY20" s="143">
        <v>1</v>
      </c>
      <c r="AZ20" s="143">
        <v>1</v>
      </c>
      <c r="BA20" s="143">
        <v>1</v>
      </c>
      <c r="BB20" s="143">
        <v>1</v>
      </c>
      <c r="BC20" s="143">
        <v>1</v>
      </c>
      <c r="BD20" s="143">
        <v>1</v>
      </c>
      <c r="BE20" s="143">
        <v>1</v>
      </c>
      <c r="BF20" s="143">
        <v>1</v>
      </c>
      <c r="BG20" s="143">
        <v>1</v>
      </c>
      <c r="BH20" s="143">
        <v>1</v>
      </c>
      <c r="BI20" s="143">
        <v>1</v>
      </c>
      <c r="BJ20" s="143">
        <v>1</v>
      </c>
      <c r="BK20" s="143">
        <v>1</v>
      </c>
      <c r="BL20" s="143">
        <v>1</v>
      </c>
      <c r="BM20" s="143">
        <v>1</v>
      </c>
      <c r="BN20" s="143">
        <v>1</v>
      </c>
      <c r="BO20" s="143">
        <v>1</v>
      </c>
      <c r="BP20" s="143">
        <v>1</v>
      </c>
      <c r="BQ20" s="143">
        <v>1</v>
      </c>
      <c r="BR20" s="143">
        <v>1</v>
      </c>
      <c r="BS20" s="143">
        <v>1</v>
      </c>
      <c r="BT20" s="143">
        <v>1</v>
      </c>
      <c r="BU20" s="143">
        <v>1</v>
      </c>
      <c r="BV20" s="143">
        <v>1</v>
      </c>
      <c r="BW20" s="143">
        <v>1</v>
      </c>
      <c r="BX20" s="143">
        <v>1</v>
      </c>
      <c r="BY20" s="143">
        <v>1</v>
      </c>
      <c r="BZ20" s="143">
        <v>1</v>
      </c>
      <c r="CA20" s="143">
        <v>1</v>
      </c>
      <c r="CB20" s="143">
        <v>1</v>
      </c>
      <c r="CC20" s="143">
        <v>1</v>
      </c>
      <c r="CD20" s="143">
        <v>1</v>
      </c>
      <c r="CE20" s="143">
        <v>1</v>
      </c>
      <c r="CF20" s="143">
        <v>1</v>
      </c>
      <c r="CG20" s="143">
        <v>1</v>
      </c>
      <c r="CH20" s="143">
        <v>1</v>
      </c>
      <c r="CI20" s="143">
        <v>1</v>
      </c>
      <c r="CJ20" s="143">
        <v>1</v>
      </c>
      <c r="CK20" s="143">
        <v>1</v>
      </c>
      <c r="CL20" s="143">
        <v>1</v>
      </c>
    </row>
    <row r="21" spans="1:90" ht="26.1" customHeight="1">
      <c r="A21" s="8">
        <v>76</v>
      </c>
      <c r="B21" s="9" t="s">
        <v>12</v>
      </c>
      <c r="C21" s="16" t="s">
        <v>89</v>
      </c>
      <c r="D21" s="15" t="s">
        <v>80</v>
      </c>
      <c r="E21" s="17" t="s">
        <v>100</v>
      </c>
      <c r="F21" s="9" t="s">
        <v>105</v>
      </c>
      <c r="G21" s="162"/>
      <c r="H21" s="142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</row>
    <row r="22" spans="1:90" ht="26.1" customHeight="1">
      <c r="A22" s="8">
        <v>206</v>
      </c>
      <c r="B22" s="9" t="s">
        <v>106</v>
      </c>
      <c r="C22" s="16" t="s">
        <v>79</v>
      </c>
      <c r="D22" s="15" t="s">
        <v>80</v>
      </c>
      <c r="E22" s="17" t="s">
        <v>100</v>
      </c>
      <c r="F22" s="9" t="s">
        <v>105</v>
      </c>
      <c r="G22" s="162"/>
      <c r="H22" s="142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</row>
    <row r="23" spans="1:90" ht="26.1" customHeight="1">
      <c r="A23" s="8" t="s">
        <v>18</v>
      </c>
      <c r="B23" s="9" t="s">
        <v>75</v>
      </c>
      <c r="C23" s="16" t="s">
        <v>76</v>
      </c>
      <c r="D23" s="15" t="s">
        <v>86</v>
      </c>
      <c r="E23" s="17" t="s">
        <v>100</v>
      </c>
      <c r="F23" s="9" t="s">
        <v>107</v>
      </c>
      <c r="G23" s="162"/>
      <c r="H23" s="142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</row>
    <row r="24" spans="1:90" s="34" customFormat="1" ht="26.1" customHeight="1">
      <c r="A24" s="8">
        <v>206</v>
      </c>
      <c r="B24" s="9" t="s">
        <v>106</v>
      </c>
      <c r="C24" s="16" t="s">
        <v>79</v>
      </c>
      <c r="D24" s="15" t="s">
        <v>86</v>
      </c>
      <c r="E24" s="17" t="s">
        <v>100</v>
      </c>
      <c r="F24" s="9" t="s">
        <v>107</v>
      </c>
      <c r="G24" s="162"/>
      <c r="H24" s="142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</row>
    <row r="25" spans="1:90" s="21" customFormat="1" ht="18" customHeight="1">
      <c r="A25" s="27" t="s">
        <v>90</v>
      </c>
      <c r="B25" s="23"/>
      <c r="C25" s="24"/>
      <c r="D25" s="23"/>
      <c r="E25" s="24"/>
      <c r="F25" s="23"/>
      <c r="G25" s="25"/>
      <c r="H25" s="26"/>
      <c r="I25" s="26">
        <f>I2</f>
        <v>18</v>
      </c>
      <c r="J25" s="26">
        <f t="shared" ref="J25:BU25" si="0">J2</f>
        <v>19</v>
      </c>
      <c r="K25" s="26">
        <f t="shared" si="0"/>
        <v>20</v>
      </c>
      <c r="L25" s="26">
        <f t="shared" si="0"/>
        <v>21</v>
      </c>
      <c r="M25" s="26">
        <f t="shared" si="0"/>
        <v>22</v>
      </c>
      <c r="N25" s="26">
        <f t="shared" si="0"/>
        <v>23</v>
      </c>
      <c r="O25" s="26">
        <f t="shared" si="0"/>
        <v>24</v>
      </c>
      <c r="P25" s="26">
        <f t="shared" si="0"/>
        <v>25</v>
      </c>
      <c r="Q25" s="26">
        <f t="shared" si="0"/>
        <v>26</v>
      </c>
      <c r="R25" s="26">
        <f t="shared" si="0"/>
        <v>27</v>
      </c>
      <c r="S25" s="26">
        <f t="shared" si="0"/>
        <v>28</v>
      </c>
      <c r="T25" s="26">
        <f t="shared" si="0"/>
        <v>29</v>
      </c>
      <c r="U25" s="26">
        <f t="shared" si="0"/>
        <v>30</v>
      </c>
      <c r="V25" s="26">
        <f t="shared" si="0"/>
        <v>31</v>
      </c>
      <c r="W25" s="26">
        <f t="shared" si="0"/>
        <v>32</v>
      </c>
      <c r="X25" s="26">
        <f t="shared" si="0"/>
        <v>33</v>
      </c>
      <c r="Y25" s="26">
        <f t="shared" si="0"/>
        <v>34</v>
      </c>
      <c r="Z25" s="26">
        <f t="shared" si="0"/>
        <v>35</v>
      </c>
      <c r="AA25" s="26">
        <f t="shared" si="0"/>
        <v>36</v>
      </c>
      <c r="AB25" s="26">
        <f t="shared" si="0"/>
        <v>37</v>
      </c>
      <c r="AC25" s="26">
        <f t="shared" si="0"/>
        <v>38</v>
      </c>
      <c r="AD25" s="26">
        <f t="shared" si="0"/>
        <v>39</v>
      </c>
      <c r="AE25" s="26">
        <f t="shared" si="0"/>
        <v>40</v>
      </c>
      <c r="AF25" s="26">
        <f t="shared" si="0"/>
        <v>41</v>
      </c>
      <c r="AG25" s="26">
        <f t="shared" si="0"/>
        <v>42</v>
      </c>
      <c r="AH25" s="26">
        <f t="shared" si="0"/>
        <v>43</v>
      </c>
      <c r="AI25" s="26">
        <f t="shared" si="0"/>
        <v>44</v>
      </c>
      <c r="AJ25" s="26">
        <f t="shared" si="0"/>
        <v>45</v>
      </c>
      <c r="AK25" s="26">
        <f t="shared" si="0"/>
        <v>46</v>
      </c>
      <c r="AL25" s="26">
        <f t="shared" si="0"/>
        <v>47</v>
      </c>
      <c r="AM25" s="26">
        <f t="shared" si="0"/>
        <v>48</v>
      </c>
      <c r="AN25" s="26">
        <f t="shared" si="0"/>
        <v>49</v>
      </c>
      <c r="AO25" s="26">
        <f t="shared" si="0"/>
        <v>50</v>
      </c>
      <c r="AP25" s="26">
        <f t="shared" si="0"/>
        <v>51</v>
      </c>
      <c r="AQ25" s="26">
        <f t="shared" si="0"/>
        <v>52</v>
      </c>
      <c r="AR25" s="26">
        <f t="shared" si="0"/>
        <v>53</v>
      </c>
      <c r="AS25" s="26">
        <f t="shared" si="0"/>
        <v>54</v>
      </c>
      <c r="AT25" s="26">
        <f t="shared" si="0"/>
        <v>55</v>
      </c>
      <c r="AU25" s="26">
        <f t="shared" si="0"/>
        <v>56</v>
      </c>
      <c r="AV25" s="26">
        <f t="shared" si="0"/>
        <v>57</v>
      </c>
      <c r="AW25" s="26">
        <f t="shared" si="0"/>
        <v>58</v>
      </c>
      <c r="AX25" s="26">
        <f t="shared" si="0"/>
        <v>59</v>
      </c>
      <c r="AY25" s="26">
        <f t="shared" si="0"/>
        <v>60</v>
      </c>
      <c r="AZ25" s="26">
        <f t="shared" si="0"/>
        <v>61</v>
      </c>
      <c r="BA25" s="26">
        <f t="shared" si="0"/>
        <v>62</v>
      </c>
      <c r="BB25" s="26">
        <f t="shared" si="0"/>
        <v>63</v>
      </c>
      <c r="BC25" s="26">
        <f t="shared" si="0"/>
        <v>64</v>
      </c>
      <c r="BD25" s="26">
        <f t="shared" si="0"/>
        <v>65</v>
      </c>
      <c r="BE25" s="26">
        <f t="shared" si="0"/>
        <v>66</v>
      </c>
      <c r="BF25" s="26">
        <f t="shared" si="0"/>
        <v>67</v>
      </c>
      <c r="BG25" s="26">
        <f t="shared" si="0"/>
        <v>68</v>
      </c>
      <c r="BH25" s="26">
        <f t="shared" si="0"/>
        <v>69</v>
      </c>
      <c r="BI25" s="26">
        <f t="shared" si="0"/>
        <v>70</v>
      </c>
      <c r="BJ25" s="26">
        <f t="shared" si="0"/>
        <v>71</v>
      </c>
      <c r="BK25" s="26">
        <f t="shared" si="0"/>
        <v>72</v>
      </c>
      <c r="BL25" s="26">
        <f t="shared" si="0"/>
        <v>73</v>
      </c>
      <c r="BM25" s="26">
        <f t="shared" si="0"/>
        <v>74</v>
      </c>
      <c r="BN25" s="26">
        <f t="shared" si="0"/>
        <v>75</v>
      </c>
      <c r="BO25" s="26">
        <f t="shared" si="0"/>
        <v>76</v>
      </c>
      <c r="BP25" s="26">
        <f t="shared" si="0"/>
        <v>77</v>
      </c>
      <c r="BQ25" s="26">
        <f t="shared" si="0"/>
        <v>78</v>
      </c>
      <c r="BR25" s="26">
        <f t="shared" si="0"/>
        <v>79</v>
      </c>
      <c r="BS25" s="26">
        <f t="shared" si="0"/>
        <v>80</v>
      </c>
      <c r="BT25" s="26">
        <f t="shared" si="0"/>
        <v>81</v>
      </c>
      <c r="BU25" s="26">
        <f t="shared" si="0"/>
        <v>82</v>
      </c>
      <c r="BV25" s="26">
        <f t="shared" ref="BV25:CL25" si="1">BV2</f>
        <v>83</v>
      </c>
      <c r="BW25" s="26">
        <f t="shared" si="1"/>
        <v>84</v>
      </c>
      <c r="BX25" s="26">
        <f t="shared" si="1"/>
        <v>85</v>
      </c>
      <c r="BY25" s="26">
        <f t="shared" si="1"/>
        <v>86</v>
      </c>
      <c r="BZ25" s="26">
        <f t="shared" si="1"/>
        <v>87</v>
      </c>
      <c r="CA25" s="26">
        <f t="shared" si="1"/>
        <v>88</v>
      </c>
      <c r="CB25" s="26">
        <f t="shared" si="1"/>
        <v>89</v>
      </c>
      <c r="CC25" s="26">
        <f t="shared" si="1"/>
        <v>90</v>
      </c>
      <c r="CD25" s="26">
        <f t="shared" si="1"/>
        <v>91</v>
      </c>
      <c r="CE25" s="26">
        <f t="shared" si="1"/>
        <v>92</v>
      </c>
      <c r="CF25" s="26">
        <f t="shared" si="1"/>
        <v>93</v>
      </c>
      <c r="CG25" s="26">
        <f t="shared" si="1"/>
        <v>94</v>
      </c>
      <c r="CH25" s="26">
        <f t="shared" si="1"/>
        <v>95</v>
      </c>
      <c r="CI25" s="26">
        <f t="shared" si="1"/>
        <v>96</v>
      </c>
      <c r="CJ25" s="26">
        <f t="shared" si="1"/>
        <v>97</v>
      </c>
      <c r="CK25" s="26">
        <f t="shared" si="1"/>
        <v>98</v>
      </c>
      <c r="CL25" s="26">
        <f t="shared" si="1"/>
        <v>99</v>
      </c>
    </row>
    <row r="26" spans="1:90" s="21" customFormat="1" ht="18" customHeight="1">
      <c r="A26" s="27" t="s">
        <v>91</v>
      </c>
      <c r="B26" s="28"/>
      <c r="C26" s="29"/>
      <c r="D26" s="28"/>
      <c r="E26" s="29"/>
      <c r="F26" s="28"/>
      <c r="G26" s="30"/>
      <c r="H26" s="12"/>
      <c r="I26" s="12">
        <f t="shared" ref="I26:AN26" si="2">SUM(I5:I24)</f>
        <v>9</v>
      </c>
      <c r="J26" s="12">
        <f t="shared" si="2"/>
        <v>8</v>
      </c>
      <c r="K26" s="12">
        <f t="shared" si="2"/>
        <v>9</v>
      </c>
      <c r="L26" s="12">
        <f t="shared" si="2"/>
        <v>8</v>
      </c>
      <c r="M26" s="12">
        <f t="shared" si="2"/>
        <v>9</v>
      </c>
      <c r="N26" s="12">
        <f t="shared" si="2"/>
        <v>8</v>
      </c>
      <c r="O26" s="12">
        <f t="shared" si="2"/>
        <v>9</v>
      </c>
      <c r="P26" s="12">
        <f t="shared" si="2"/>
        <v>9</v>
      </c>
      <c r="Q26" s="12">
        <f t="shared" si="2"/>
        <v>9</v>
      </c>
      <c r="R26" s="12">
        <f t="shared" si="2"/>
        <v>8</v>
      </c>
      <c r="S26" s="12">
        <f t="shared" si="2"/>
        <v>9</v>
      </c>
      <c r="T26" s="12">
        <f t="shared" si="2"/>
        <v>8</v>
      </c>
      <c r="U26" s="12">
        <f t="shared" si="2"/>
        <v>9</v>
      </c>
      <c r="V26" s="12">
        <f t="shared" si="2"/>
        <v>8</v>
      </c>
      <c r="W26" s="12">
        <f t="shared" si="2"/>
        <v>9</v>
      </c>
      <c r="X26" s="12">
        <f t="shared" si="2"/>
        <v>8</v>
      </c>
      <c r="Y26" s="12">
        <f t="shared" si="2"/>
        <v>9</v>
      </c>
      <c r="Z26" s="12">
        <f t="shared" si="2"/>
        <v>10</v>
      </c>
      <c r="AA26" s="12">
        <f t="shared" si="2"/>
        <v>10</v>
      </c>
      <c r="AB26" s="12">
        <f t="shared" si="2"/>
        <v>9</v>
      </c>
      <c r="AC26" s="12">
        <f t="shared" si="2"/>
        <v>10</v>
      </c>
      <c r="AD26" s="12">
        <f t="shared" si="2"/>
        <v>9</v>
      </c>
      <c r="AE26" s="12">
        <f t="shared" si="2"/>
        <v>10</v>
      </c>
      <c r="AF26" s="12">
        <f t="shared" si="2"/>
        <v>9</v>
      </c>
      <c r="AG26" s="12">
        <f t="shared" si="2"/>
        <v>10</v>
      </c>
      <c r="AH26" s="12">
        <f t="shared" si="2"/>
        <v>9</v>
      </c>
      <c r="AI26" s="12">
        <f t="shared" si="2"/>
        <v>10</v>
      </c>
      <c r="AJ26" s="12">
        <f t="shared" si="2"/>
        <v>10</v>
      </c>
      <c r="AK26" s="12">
        <f t="shared" si="2"/>
        <v>10</v>
      </c>
      <c r="AL26" s="12">
        <f t="shared" si="2"/>
        <v>9</v>
      </c>
      <c r="AM26" s="12">
        <f t="shared" si="2"/>
        <v>10</v>
      </c>
      <c r="AN26" s="12">
        <f t="shared" si="2"/>
        <v>9</v>
      </c>
      <c r="AO26" s="12">
        <f t="shared" ref="AO26:CL26" si="3">SUM(AO5:AO24)</f>
        <v>10</v>
      </c>
      <c r="AP26" s="12">
        <f t="shared" si="3"/>
        <v>9</v>
      </c>
      <c r="AQ26" s="12">
        <f t="shared" si="3"/>
        <v>10</v>
      </c>
      <c r="AR26" s="12">
        <f t="shared" si="3"/>
        <v>9</v>
      </c>
      <c r="AS26" s="12">
        <f t="shared" si="3"/>
        <v>10</v>
      </c>
      <c r="AT26" s="12">
        <f t="shared" si="3"/>
        <v>10</v>
      </c>
      <c r="AU26" s="12">
        <f t="shared" si="3"/>
        <v>10</v>
      </c>
      <c r="AV26" s="12">
        <f t="shared" si="3"/>
        <v>9</v>
      </c>
      <c r="AW26" s="12">
        <f t="shared" si="3"/>
        <v>10</v>
      </c>
      <c r="AX26" s="12">
        <f t="shared" si="3"/>
        <v>9</v>
      </c>
      <c r="AY26" s="12">
        <f t="shared" si="3"/>
        <v>10</v>
      </c>
      <c r="AZ26" s="12">
        <f t="shared" si="3"/>
        <v>9</v>
      </c>
      <c r="BA26" s="12">
        <f t="shared" si="3"/>
        <v>10</v>
      </c>
      <c r="BB26" s="12">
        <f t="shared" si="3"/>
        <v>9</v>
      </c>
      <c r="BC26" s="12">
        <f t="shared" si="3"/>
        <v>10</v>
      </c>
      <c r="BD26" s="12">
        <f t="shared" si="3"/>
        <v>9</v>
      </c>
      <c r="BE26" s="12">
        <f t="shared" si="3"/>
        <v>9</v>
      </c>
      <c r="BF26" s="12">
        <f t="shared" si="3"/>
        <v>8</v>
      </c>
      <c r="BG26" s="12">
        <f t="shared" si="3"/>
        <v>9</v>
      </c>
      <c r="BH26" s="12">
        <f t="shared" si="3"/>
        <v>8</v>
      </c>
      <c r="BI26" s="12">
        <f t="shared" si="3"/>
        <v>9</v>
      </c>
      <c r="BJ26" s="12">
        <f t="shared" si="3"/>
        <v>8</v>
      </c>
      <c r="BK26" s="12">
        <f t="shared" si="3"/>
        <v>9</v>
      </c>
      <c r="BL26" s="12">
        <f t="shared" si="3"/>
        <v>8</v>
      </c>
      <c r="BM26" s="12">
        <f t="shared" si="3"/>
        <v>9</v>
      </c>
      <c r="BN26" s="12">
        <f t="shared" si="3"/>
        <v>9</v>
      </c>
      <c r="BO26" s="12">
        <f t="shared" si="3"/>
        <v>9</v>
      </c>
      <c r="BP26" s="12">
        <f t="shared" si="3"/>
        <v>8</v>
      </c>
      <c r="BQ26" s="12">
        <f t="shared" si="3"/>
        <v>9</v>
      </c>
      <c r="BR26" s="12">
        <f t="shared" si="3"/>
        <v>8</v>
      </c>
      <c r="BS26" s="12">
        <f t="shared" si="3"/>
        <v>9</v>
      </c>
      <c r="BT26" s="12">
        <f t="shared" si="3"/>
        <v>8</v>
      </c>
      <c r="BU26" s="12">
        <f t="shared" si="3"/>
        <v>9</v>
      </c>
      <c r="BV26" s="12">
        <f t="shared" si="3"/>
        <v>8</v>
      </c>
      <c r="BW26" s="12">
        <f t="shared" si="3"/>
        <v>9</v>
      </c>
      <c r="BX26" s="12">
        <f t="shared" si="3"/>
        <v>9</v>
      </c>
      <c r="BY26" s="12">
        <f t="shared" si="3"/>
        <v>9</v>
      </c>
      <c r="BZ26" s="12">
        <f t="shared" si="3"/>
        <v>8</v>
      </c>
      <c r="CA26" s="12">
        <f t="shared" si="3"/>
        <v>9</v>
      </c>
      <c r="CB26" s="12">
        <f t="shared" si="3"/>
        <v>8</v>
      </c>
      <c r="CC26" s="12">
        <f t="shared" si="3"/>
        <v>9</v>
      </c>
      <c r="CD26" s="12">
        <f t="shared" si="3"/>
        <v>8</v>
      </c>
      <c r="CE26" s="12">
        <f t="shared" si="3"/>
        <v>9</v>
      </c>
      <c r="CF26" s="12">
        <f t="shared" si="3"/>
        <v>8</v>
      </c>
      <c r="CG26" s="12">
        <f t="shared" si="3"/>
        <v>9</v>
      </c>
      <c r="CH26" s="12">
        <f t="shared" si="3"/>
        <v>9</v>
      </c>
      <c r="CI26" s="12">
        <f t="shared" si="3"/>
        <v>9</v>
      </c>
      <c r="CJ26" s="12">
        <f t="shared" si="3"/>
        <v>8</v>
      </c>
      <c r="CK26" s="12">
        <f t="shared" si="3"/>
        <v>9</v>
      </c>
      <c r="CL26" s="12">
        <f t="shared" si="3"/>
        <v>8</v>
      </c>
    </row>
    <row r="27" spans="1:90" s="21" customFormat="1" ht="18" customHeight="1">
      <c r="A27" s="27" t="s">
        <v>92</v>
      </c>
      <c r="B27" s="28"/>
      <c r="C27" s="29"/>
      <c r="D27" s="28"/>
      <c r="E27" s="29"/>
      <c r="F27" s="28"/>
      <c r="G27" s="30"/>
      <c r="H27" s="12"/>
      <c r="I27" s="12">
        <f>ROUNDUP(I26*85%,0)</f>
        <v>8</v>
      </c>
      <c r="J27" s="12">
        <f t="shared" ref="J27:BU27" si="4">ROUNDUP(J26*85%,0)</f>
        <v>7</v>
      </c>
      <c r="K27" s="12">
        <f t="shared" si="4"/>
        <v>8</v>
      </c>
      <c r="L27" s="12">
        <f t="shared" si="4"/>
        <v>7</v>
      </c>
      <c r="M27" s="12">
        <f t="shared" si="4"/>
        <v>8</v>
      </c>
      <c r="N27" s="12">
        <f t="shared" si="4"/>
        <v>7</v>
      </c>
      <c r="O27" s="12">
        <f t="shared" si="4"/>
        <v>8</v>
      </c>
      <c r="P27" s="12">
        <f t="shared" si="4"/>
        <v>8</v>
      </c>
      <c r="Q27" s="12">
        <f t="shared" si="4"/>
        <v>8</v>
      </c>
      <c r="R27" s="12">
        <f t="shared" si="4"/>
        <v>7</v>
      </c>
      <c r="S27" s="12">
        <f t="shared" si="4"/>
        <v>8</v>
      </c>
      <c r="T27" s="12">
        <f t="shared" si="4"/>
        <v>7</v>
      </c>
      <c r="U27" s="12">
        <f t="shared" si="4"/>
        <v>8</v>
      </c>
      <c r="V27" s="12">
        <f t="shared" si="4"/>
        <v>7</v>
      </c>
      <c r="W27" s="12">
        <f t="shared" si="4"/>
        <v>8</v>
      </c>
      <c r="X27" s="12">
        <f t="shared" si="4"/>
        <v>7</v>
      </c>
      <c r="Y27" s="12">
        <f t="shared" si="4"/>
        <v>8</v>
      </c>
      <c r="Z27" s="12">
        <f t="shared" si="4"/>
        <v>9</v>
      </c>
      <c r="AA27" s="12">
        <f t="shared" si="4"/>
        <v>9</v>
      </c>
      <c r="AB27" s="12">
        <f t="shared" si="4"/>
        <v>8</v>
      </c>
      <c r="AC27" s="12">
        <f t="shared" si="4"/>
        <v>9</v>
      </c>
      <c r="AD27" s="12">
        <f t="shared" si="4"/>
        <v>8</v>
      </c>
      <c r="AE27" s="12">
        <f t="shared" si="4"/>
        <v>9</v>
      </c>
      <c r="AF27" s="12">
        <f t="shared" si="4"/>
        <v>8</v>
      </c>
      <c r="AG27" s="12">
        <f t="shared" si="4"/>
        <v>9</v>
      </c>
      <c r="AH27" s="12">
        <f t="shared" si="4"/>
        <v>8</v>
      </c>
      <c r="AI27" s="12">
        <f t="shared" si="4"/>
        <v>9</v>
      </c>
      <c r="AJ27" s="12">
        <f t="shared" si="4"/>
        <v>9</v>
      </c>
      <c r="AK27" s="12">
        <f t="shared" si="4"/>
        <v>9</v>
      </c>
      <c r="AL27" s="12">
        <f t="shared" si="4"/>
        <v>8</v>
      </c>
      <c r="AM27" s="12">
        <f t="shared" si="4"/>
        <v>9</v>
      </c>
      <c r="AN27" s="12">
        <f t="shared" si="4"/>
        <v>8</v>
      </c>
      <c r="AO27" s="12">
        <f t="shared" si="4"/>
        <v>9</v>
      </c>
      <c r="AP27" s="12">
        <f t="shared" si="4"/>
        <v>8</v>
      </c>
      <c r="AQ27" s="12">
        <f t="shared" si="4"/>
        <v>9</v>
      </c>
      <c r="AR27" s="12">
        <f t="shared" si="4"/>
        <v>8</v>
      </c>
      <c r="AS27" s="12">
        <f t="shared" si="4"/>
        <v>9</v>
      </c>
      <c r="AT27" s="12">
        <f t="shared" si="4"/>
        <v>9</v>
      </c>
      <c r="AU27" s="12">
        <f t="shared" si="4"/>
        <v>9</v>
      </c>
      <c r="AV27" s="12">
        <f t="shared" si="4"/>
        <v>8</v>
      </c>
      <c r="AW27" s="12">
        <f t="shared" si="4"/>
        <v>9</v>
      </c>
      <c r="AX27" s="12">
        <f t="shared" si="4"/>
        <v>8</v>
      </c>
      <c r="AY27" s="12">
        <f t="shared" si="4"/>
        <v>9</v>
      </c>
      <c r="AZ27" s="12">
        <f t="shared" si="4"/>
        <v>8</v>
      </c>
      <c r="BA27" s="12">
        <f t="shared" si="4"/>
        <v>9</v>
      </c>
      <c r="BB27" s="12">
        <f t="shared" si="4"/>
        <v>8</v>
      </c>
      <c r="BC27" s="12">
        <f t="shared" si="4"/>
        <v>9</v>
      </c>
      <c r="BD27" s="12">
        <f t="shared" si="4"/>
        <v>8</v>
      </c>
      <c r="BE27" s="12">
        <f t="shared" si="4"/>
        <v>8</v>
      </c>
      <c r="BF27" s="12">
        <f t="shared" si="4"/>
        <v>7</v>
      </c>
      <c r="BG27" s="12">
        <f t="shared" si="4"/>
        <v>8</v>
      </c>
      <c r="BH27" s="12">
        <f t="shared" si="4"/>
        <v>7</v>
      </c>
      <c r="BI27" s="12">
        <f t="shared" si="4"/>
        <v>8</v>
      </c>
      <c r="BJ27" s="12">
        <f t="shared" si="4"/>
        <v>7</v>
      </c>
      <c r="BK27" s="12">
        <f t="shared" si="4"/>
        <v>8</v>
      </c>
      <c r="BL27" s="12">
        <f t="shared" si="4"/>
        <v>7</v>
      </c>
      <c r="BM27" s="12">
        <f t="shared" si="4"/>
        <v>8</v>
      </c>
      <c r="BN27" s="12">
        <f t="shared" si="4"/>
        <v>8</v>
      </c>
      <c r="BO27" s="12">
        <f t="shared" si="4"/>
        <v>8</v>
      </c>
      <c r="BP27" s="12">
        <f t="shared" si="4"/>
        <v>7</v>
      </c>
      <c r="BQ27" s="12">
        <f t="shared" si="4"/>
        <v>8</v>
      </c>
      <c r="BR27" s="12">
        <f t="shared" si="4"/>
        <v>7</v>
      </c>
      <c r="BS27" s="12">
        <f t="shared" si="4"/>
        <v>8</v>
      </c>
      <c r="BT27" s="12">
        <f t="shared" si="4"/>
        <v>7</v>
      </c>
      <c r="BU27" s="12">
        <f t="shared" si="4"/>
        <v>8</v>
      </c>
      <c r="BV27" s="12">
        <f t="shared" ref="BV27:CL27" si="5">ROUNDUP(BV26*85%,0)</f>
        <v>7</v>
      </c>
      <c r="BW27" s="12">
        <f t="shared" si="5"/>
        <v>8</v>
      </c>
      <c r="BX27" s="12">
        <f t="shared" si="5"/>
        <v>8</v>
      </c>
      <c r="BY27" s="12">
        <f t="shared" si="5"/>
        <v>8</v>
      </c>
      <c r="BZ27" s="12">
        <f t="shared" si="5"/>
        <v>7</v>
      </c>
      <c r="CA27" s="12">
        <f t="shared" si="5"/>
        <v>8</v>
      </c>
      <c r="CB27" s="12">
        <f t="shared" si="5"/>
        <v>7</v>
      </c>
      <c r="CC27" s="12">
        <f t="shared" si="5"/>
        <v>8</v>
      </c>
      <c r="CD27" s="12">
        <f t="shared" si="5"/>
        <v>7</v>
      </c>
      <c r="CE27" s="12">
        <f t="shared" si="5"/>
        <v>8</v>
      </c>
      <c r="CF27" s="12">
        <f t="shared" si="5"/>
        <v>7</v>
      </c>
      <c r="CG27" s="12">
        <f t="shared" si="5"/>
        <v>8</v>
      </c>
      <c r="CH27" s="12">
        <f t="shared" si="5"/>
        <v>8</v>
      </c>
      <c r="CI27" s="12">
        <f t="shared" si="5"/>
        <v>8</v>
      </c>
      <c r="CJ27" s="12">
        <f t="shared" si="5"/>
        <v>7</v>
      </c>
      <c r="CK27" s="12">
        <f t="shared" si="5"/>
        <v>8</v>
      </c>
      <c r="CL27" s="12">
        <f t="shared" si="5"/>
        <v>7</v>
      </c>
    </row>
  </sheetData>
  <autoFilter ref="A3:CL27"/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L27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9.7109375" style="32" customWidth="1"/>
    <col min="4" max="4" width="15" style="31" customWidth="1"/>
    <col min="5" max="5" width="6.7109375" style="32" customWidth="1"/>
    <col min="6" max="6" width="23.140625" style="31" customWidth="1"/>
    <col min="7" max="7" width="21.85546875" style="13" customWidth="1"/>
    <col min="8" max="8" width="7.42578125" style="13" hidden="1" customWidth="1"/>
    <col min="9" max="90" width="2.7109375" style="13" customWidth="1"/>
    <col min="91" max="16384" width="8.7109375" style="13"/>
  </cols>
  <sheetData>
    <row r="1" spans="1:90" s="1" customFormat="1" ht="32.1" customHeight="1">
      <c r="A1" s="150" t="s">
        <v>0</v>
      </c>
      <c r="B1" s="150"/>
      <c r="C1" s="151" t="s">
        <v>94</v>
      </c>
      <c r="D1" s="150" t="s">
        <v>2</v>
      </c>
      <c r="E1" s="151" t="s">
        <v>3</v>
      </c>
      <c r="F1" s="150" t="s">
        <v>4</v>
      </c>
      <c r="G1" s="150" t="s">
        <v>5</v>
      </c>
      <c r="H1" s="145" t="s">
        <v>6</v>
      </c>
      <c r="I1" s="147" t="s">
        <v>93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</row>
    <row r="2" spans="1:90" s="1" customFormat="1" ht="32.1" customHeight="1">
      <c r="A2" s="2" t="s">
        <v>8</v>
      </c>
      <c r="B2" s="2" t="s">
        <v>9</v>
      </c>
      <c r="C2" s="152"/>
      <c r="D2" s="150"/>
      <c r="E2" s="152"/>
      <c r="F2" s="150"/>
      <c r="G2" s="150"/>
      <c r="H2" s="146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0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0" s="1" customFormat="1" ht="17.25" customHeight="1">
      <c r="A4" s="40" t="s">
        <v>95</v>
      </c>
      <c r="B4" s="41" t="s">
        <v>96</v>
      </c>
      <c r="C4" s="42"/>
      <c r="D4" s="40"/>
      <c r="E4" s="42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</row>
    <row r="5" spans="1:90" ht="26.1" customHeight="1">
      <c r="A5" s="8" t="s">
        <v>11</v>
      </c>
      <c r="B5" s="9" t="s">
        <v>12</v>
      </c>
      <c r="C5" s="10" t="s">
        <v>13</v>
      </c>
      <c r="D5" s="148" t="s">
        <v>14</v>
      </c>
      <c r="E5" s="149" t="s">
        <v>97</v>
      </c>
      <c r="F5" s="148" t="s">
        <v>16</v>
      </c>
      <c r="G5" s="11" t="s">
        <v>17</v>
      </c>
      <c r="H5" s="141">
        <f>ПВН_жен!H5</f>
        <v>975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2">
        <v>1</v>
      </c>
      <c r="AM5" s="12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2">
        <v>1</v>
      </c>
      <c r="AX5" s="12">
        <v>1</v>
      </c>
      <c r="AY5" s="12">
        <v>1</v>
      </c>
      <c r="AZ5" s="12">
        <v>1</v>
      </c>
      <c r="BA5" s="12">
        <v>1</v>
      </c>
      <c r="BB5" s="12">
        <v>1</v>
      </c>
      <c r="BC5" s="12">
        <v>1</v>
      </c>
      <c r="BD5" s="12">
        <v>1</v>
      </c>
      <c r="BE5" s="12">
        <v>1</v>
      </c>
      <c r="BF5" s="12">
        <v>1</v>
      </c>
      <c r="BG5" s="12">
        <v>1</v>
      </c>
      <c r="BH5" s="12">
        <v>1</v>
      </c>
      <c r="BI5" s="12">
        <v>1</v>
      </c>
      <c r="BJ5" s="12">
        <v>1</v>
      </c>
      <c r="BK5" s="12">
        <v>1</v>
      </c>
      <c r="BL5" s="12">
        <v>1</v>
      </c>
      <c r="BM5" s="12">
        <v>1</v>
      </c>
      <c r="BN5" s="12">
        <v>1</v>
      </c>
      <c r="BO5" s="12">
        <v>1</v>
      </c>
      <c r="BP5" s="12">
        <v>1</v>
      </c>
      <c r="BQ5" s="12">
        <v>1</v>
      </c>
      <c r="BR5" s="12">
        <v>1</v>
      </c>
      <c r="BS5" s="12">
        <v>1</v>
      </c>
      <c r="BT5" s="12">
        <v>1</v>
      </c>
      <c r="BU5" s="12">
        <v>1</v>
      </c>
      <c r="BV5" s="12">
        <v>1</v>
      </c>
      <c r="BW5" s="12">
        <v>1</v>
      </c>
      <c r="BX5" s="12">
        <v>1</v>
      </c>
      <c r="BY5" s="12">
        <v>1</v>
      </c>
      <c r="BZ5" s="12">
        <v>1</v>
      </c>
      <c r="CA5" s="12">
        <v>1</v>
      </c>
      <c r="CB5" s="12">
        <v>1</v>
      </c>
      <c r="CC5" s="12">
        <v>1</v>
      </c>
      <c r="CD5" s="12">
        <v>1</v>
      </c>
      <c r="CE5" s="12">
        <v>1</v>
      </c>
      <c r="CF5" s="12">
        <v>1</v>
      </c>
      <c r="CG5" s="12">
        <v>1</v>
      </c>
      <c r="CH5" s="12">
        <v>1</v>
      </c>
      <c r="CI5" s="12">
        <v>1</v>
      </c>
      <c r="CJ5" s="12">
        <v>1</v>
      </c>
      <c r="CK5" s="12">
        <v>1</v>
      </c>
      <c r="CL5" s="12">
        <v>1</v>
      </c>
    </row>
    <row r="6" spans="1:90" ht="26.1" customHeight="1">
      <c r="A6" s="8" t="s">
        <v>18</v>
      </c>
      <c r="B6" s="9" t="s">
        <v>19</v>
      </c>
      <c r="C6" s="10" t="s">
        <v>13</v>
      </c>
      <c r="D6" s="148"/>
      <c r="E6" s="149"/>
      <c r="F6" s="148"/>
      <c r="G6" s="14" t="s">
        <v>20</v>
      </c>
      <c r="H6" s="142"/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2">
        <v>1</v>
      </c>
      <c r="AX6" s="12">
        <v>1</v>
      </c>
      <c r="AY6" s="12">
        <v>1</v>
      </c>
      <c r="AZ6" s="12">
        <v>1</v>
      </c>
      <c r="BA6" s="12">
        <v>1</v>
      </c>
      <c r="BB6" s="12">
        <v>1</v>
      </c>
      <c r="BC6" s="12">
        <v>1</v>
      </c>
      <c r="BD6" s="12">
        <v>1</v>
      </c>
      <c r="BE6" s="12">
        <v>1</v>
      </c>
      <c r="BF6" s="12">
        <v>1</v>
      </c>
      <c r="BG6" s="12">
        <v>1</v>
      </c>
      <c r="BH6" s="12">
        <v>1</v>
      </c>
      <c r="BI6" s="12">
        <v>1</v>
      </c>
      <c r="BJ6" s="12">
        <v>1</v>
      </c>
      <c r="BK6" s="12">
        <v>1</v>
      </c>
      <c r="BL6" s="12">
        <v>1</v>
      </c>
      <c r="BM6" s="12">
        <v>1</v>
      </c>
      <c r="BN6" s="12">
        <v>1</v>
      </c>
      <c r="BO6" s="12">
        <v>1</v>
      </c>
      <c r="BP6" s="12">
        <v>1</v>
      </c>
      <c r="BQ6" s="12">
        <v>1</v>
      </c>
      <c r="BR6" s="12">
        <v>1</v>
      </c>
      <c r="BS6" s="12">
        <v>1</v>
      </c>
      <c r="BT6" s="12">
        <v>1</v>
      </c>
      <c r="BU6" s="12">
        <v>1</v>
      </c>
      <c r="BV6" s="12">
        <v>1</v>
      </c>
      <c r="BW6" s="12">
        <v>1</v>
      </c>
      <c r="BX6" s="12">
        <v>1</v>
      </c>
      <c r="BY6" s="12">
        <v>1</v>
      </c>
      <c r="BZ6" s="12">
        <v>1</v>
      </c>
      <c r="CA6" s="12">
        <v>1</v>
      </c>
      <c r="CB6" s="12">
        <v>1</v>
      </c>
      <c r="CC6" s="12">
        <v>1</v>
      </c>
      <c r="CD6" s="12">
        <v>1</v>
      </c>
      <c r="CE6" s="12">
        <v>1</v>
      </c>
      <c r="CF6" s="12">
        <v>1</v>
      </c>
      <c r="CG6" s="12">
        <v>1</v>
      </c>
      <c r="CH6" s="12">
        <v>1</v>
      </c>
      <c r="CI6" s="12">
        <v>1</v>
      </c>
      <c r="CJ6" s="12">
        <v>1</v>
      </c>
      <c r="CK6" s="12">
        <v>1</v>
      </c>
      <c r="CL6" s="12">
        <v>1</v>
      </c>
    </row>
    <row r="7" spans="1:90" ht="26.1" customHeight="1">
      <c r="A7" s="8" t="s">
        <v>21</v>
      </c>
      <c r="B7" s="9" t="s">
        <v>22</v>
      </c>
      <c r="C7" s="10" t="s">
        <v>13</v>
      </c>
      <c r="D7" s="148"/>
      <c r="E7" s="149"/>
      <c r="F7" s="148"/>
      <c r="G7" s="14" t="s">
        <v>23</v>
      </c>
      <c r="H7" s="142"/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2">
        <v>1</v>
      </c>
      <c r="AX7" s="12">
        <v>1</v>
      </c>
      <c r="AY7" s="12">
        <v>1</v>
      </c>
      <c r="AZ7" s="12">
        <v>1</v>
      </c>
      <c r="BA7" s="12">
        <v>1</v>
      </c>
      <c r="BB7" s="12">
        <v>1</v>
      </c>
      <c r="BC7" s="12">
        <v>1</v>
      </c>
      <c r="BD7" s="12">
        <v>1</v>
      </c>
      <c r="BE7" s="12">
        <v>1</v>
      </c>
      <c r="BF7" s="12">
        <v>1</v>
      </c>
      <c r="BG7" s="12">
        <v>1</v>
      </c>
      <c r="BH7" s="12">
        <v>1</v>
      </c>
      <c r="BI7" s="12">
        <v>1</v>
      </c>
      <c r="BJ7" s="12">
        <v>1</v>
      </c>
      <c r="BK7" s="12">
        <v>1</v>
      </c>
      <c r="BL7" s="12">
        <v>1</v>
      </c>
      <c r="BM7" s="12">
        <v>1</v>
      </c>
      <c r="BN7" s="12">
        <v>1</v>
      </c>
      <c r="BO7" s="12">
        <v>1</v>
      </c>
      <c r="BP7" s="12">
        <v>1</v>
      </c>
      <c r="BQ7" s="12">
        <v>1</v>
      </c>
      <c r="BR7" s="12">
        <v>1</v>
      </c>
      <c r="BS7" s="12">
        <v>1</v>
      </c>
      <c r="BT7" s="12">
        <v>1</v>
      </c>
      <c r="BU7" s="12">
        <v>1</v>
      </c>
      <c r="BV7" s="12">
        <v>1</v>
      </c>
      <c r="BW7" s="12">
        <v>1</v>
      </c>
      <c r="BX7" s="12">
        <v>1</v>
      </c>
      <c r="BY7" s="12">
        <v>1</v>
      </c>
      <c r="BZ7" s="12">
        <v>1</v>
      </c>
      <c r="CA7" s="12">
        <v>1</v>
      </c>
      <c r="CB7" s="12">
        <v>1</v>
      </c>
      <c r="CC7" s="12">
        <v>1</v>
      </c>
      <c r="CD7" s="12">
        <v>1</v>
      </c>
      <c r="CE7" s="12">
        <v>1</v>
      </c>
      <c r="CF7" s="12">
        <v>1</v>
      </c>
      <c r="CG7" s="12">
        <v>1</v>
      </c>
      <c r="CH7" s="12">
        <v>1</v>
      </c>
      <c r="CI7" s="12">
        <v>1</v>
      </c>
      <c r="CJ7" s="12">
        <v>1</v>
      </c>
      <c r="CK7" s="12">
        <v>1</v>
      </c>
      <c r="CL7" s="12">
        <v>1</v>
      </c>
    </row>
    <row r="8" spans="1:90" ht="26.1" customHeight="1">
      <c r="A8" s="8">
        <v>206</v>
      </c>
      <c r="B8" s="9" t="s">
        <v>24</v>
      </c>
      <c r="C8" s="10" t="s">
        <v>13</v>
      </c>
      <c r="D8" s="148"/>
      <c r="E8" s="149"/>
      <c r="F8" s="148"/>
      <c r="G8" s="14" t="s">
        <v>25</v>
      </c>
      <c r="H8" s="14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  <c r="BF8" s="12">
        <v>1</v>
      </c>
      <c r="BG8" s="12">
        <v>1</v>
      </c>
      <c r="BH8" s="12">
        <v>1</v>
      </c>
      <c r="BI8" s="12">
        <v>1</v>
      </c>
      <c r="BJ8" s="12">
        <v>1</v>
      </c>
      <c r="BK8" s="12">
        <v>1</v>
      </c>
      <c r="BL8" s="12">
        <v>1</v>
      </c>
      <c r="BM8" s="12">
        <v>1</v>
      </c>
      <c r="BN8" s="12">
        <v>1</v>
      </c>
      <c r="BO8" s="12">
        <v>1</v>
      </c>
      <c r="BP8" s="12">
        <v>1</v>
      </c>
      <c r="BQ8" s="12">
        <v>1</v>
      </c>
      <c r="BR8" s="12">
        <v>1</v>
      </c>
      <c r="BS8" s="12">
        <v>1</v>
      </c>
      <c r="BT8" s="12">
        <v>1</v>
      </c>
      <c r="BU8" s="12">
        <v>1</v>
      </c>
      <c r="BV8" s="12">
        <v>1</v>
      </c>
      <c r="BW8" s="12">
        <v>1</v>
      </c>
      <c r="BX8" s="12">
        <v>1</v>
      </c>
      <c r="BY8" s="12">
        <v>1</v>
      </c>
      <c r="BZ8" s="12">
        <v>1</v>
      </c>
      <c r="CA8" s="12">
        <v>1</v>
      </c>
      <c r="CB8" s="12">
        <v>1</v>
      </c>
      <c r="CC8" s="12">
        <v>1</v>
      </c>
      <c r="CD8" s="12">
        <v>1</v>
      </c>
      <c r="CE8" s="12">
        <v>1</v>
      </c>
      <c r="CF8" s="12">
        <v>1</v>
      </c>
      <c r="CG8" s="12">
        <v>1</v>
      </c>
      <c r="CH8" s="12">
        <v>1</v>
      </c>
      <c r="CI8" s="12">
        <v>1</v>
      </c>
      <c r="CJ8" s="12">
        <v>1</v>
      </c>
      <c r="CK8" s="12">
        <v>1</v>
      </c>
      <c r="CL8" s="12">
        <v>1</v>
      </c>
    </row>
    <row r="9" spans="1:90" ht="26.1" customHeight="1">
      <c r="A9" s="15"/>
      <c r="B9" s="15"/>
      <c r="C9" s="16" t="s">
        <v>26</v>
      </c>
      <c r="D9" s="15" t="s">
        <v>27</v>
      </c>
      <c r="E9" s="17" t="s">
        <v>97</v>
      </c>
      <c r="F9" s="9" t="s">
        <v>28</v>
      </c>
      <c r="G9" s="11" t="s">
        <v>29</v>
      </c>
      <c r="H9" s="18">
        <f>ПВН_жен!H9</f>
        <v>25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2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2">
        <v>1</v>
      </c>
      <c r="AM9" s="12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2">
        <v>1</v>
      </c>
      <c r="AX9" s="12">
        <v>1</v>
      </c>
      <c r="AY9" s="12">
        <v>1</v>
      </c>
      <c r="AZ9" s="12">
        <v>1</v>
      </c>
      <c r="BA9" s="12">
        <v>1</v>
      </c>
      <c r="BB9" s="12">
        <v>1</v>
      </c>
      <c r="BC9" s="12">
        <v>1</v>
      </c>
      <c r="BD9" s="12">
        <v>1</v>
      </c>
      <c r="BE9" s="12">
        <v>1</v>
      </c>
      <c r="BF9" s="12">
        <v>1</v>
      </c>
      <c r="BG9" s="12">
        <v>1</v>
      </c>
      <c r="BH9" s="12">
        <v>1</v>
      </c>
      <c r="BI9" s="12">
        <v>1</v>
      </c>
      <c r="BJ9" s="12">
        <v>1</v>
      </c>
      <c r="BK9" s="12">
        <v>1</v>
      </c>
      <c r="BL9" s="12">
        <v>1</v>
      </c>
      <c r="BM9" s="12">
        <v>1</v>
      </c>
      <c r="BN9" s="12">
        <v>1</v>
      </c>
      <c r="BO9" s="12">
        <v>1</v>
      </c>
      <c r="BP9" s="12">
        <v>1</v>
      </c>
      <c r="BQ9" s="12">
        <v>1</v>
      </c>
      <c r="BR9" s="12">
        <v>1</v>
      </c>
      <c r="BS9" s="12">
        <v>1</v>
      </c>
      <c r="BT9" s="12">
        <v>1</v>
      </c>
      <c r="BU9" s="12">
        <v>1</v>
      </c>
      <c r="BV9" s="12">
        <v>1</v>
      </c>
      <c r="BW9" s="12">
        <v>1</v>
      </c>
      <c r="BX9" s="12">
        <v>1</v>
      </c>
      <c r="BY9" s="12">
        <v>1</v>
      </c>
      <c r="BZ9" s="12">
        <v>1</v>
      </c>
      <c r="CA9" s="12">
        <v>1</v>
      </c>
      <c r="CB9" s="12">
        <v>1</v>
      </c>
      <c r="CC9" s="12">
        <v>1</v>
      </c>
      <c r="CD9" s="12">
        <v>1</v>
      </c>
      <c r="CE9" s="12">
        <v>1</v>
      </c>
      <c r="CF9" s="12">
        <v>1</v>
      </c>
      <c r="CG9" s="12">
        <v>1</v>
      </c>
      <c r="CH9" s="12">
        <v>1</v>
      </c>
      <c r="CI9" s="12">
        <v>1</v>
      </c>
      <c r="CJ9" s="12">
        <v>1</v>
      </c>
      <c r="CK9" s="12">
        <v>1</v>
      </c>
      <c r="CL9" s="12">
        <v>1</v>
      </c>
    </row>
    <row r="10" spans="1:90" ht="26.1" customHeight="1">
      <c r="A10" s="15"/>
      <c r="B10" s="15"/>
      <c r="C10" s="16" t="s">
        <v>26</v>
      </c>
      <c r="D10" s="15" t="s">
        <v>30</v>
      </c>
      <c r="E10" s="17" t="s">
        <v>97</v>
      </c>
      <c r="F10" s="9" t="s">
        <v>31</v>
      </c>
      <c r="G10" s="19" t="s">
        <v>32</v>
      </c>
      <c r="H10" s="18">
        <f>ПВН_жен!H10</f>
        <v>76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2">
        <v>1</v>
      </c>
      <c r="AX10" s="12">
        <v>1</v>
      </c>
      <c r="AY10" s="12">
        <v>1</v>
      </c>
      <c r="AZ10" s="12">
        <v>1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I10" s="12">
        <v>1</v>
      </c>
      <c r="BJ10" s="12">
        <v>1</v>
      </c>
      <c r="BK10" s="12">
        <v>1</v>
      </c>
      <c r="BL10" s="12">
        <v>1</v>
      </c>
      <c r="BM10" s="12">
        <v>1</v>
      </c>
      <c r="BN10" s="12">
        <v>1</v>
      </c>
      <c r="BO10" s="12">
        <v>1</v>
      </c>
      <c r="BP10" s="12">
        <v>1</v>
      </c>
      <c r="BQ10" s="12">
        <v>1</v>
      </c>
      <c r="BR10" s="12">
        <v>1</v>
      </c>
      <c r="BS10" s="12">
        <v>1</v>
      </c>
      <c r="BT10" s="12">
        <v>1</v>
      </c>
      <c r="BU10" s="12">
        <v>1</v>
      </c>
      <c r="BV10" s="12">
        <v>1</v>
      </c>
      <c r="BW10" s="12">
        <v>1</v>
      </c>
      <c r="BX10" s="12">
        <v>1</v>
      </c>
      <c r="BY10" s="12">
        <v>1</v>
      </c>
      <c r="BZ10" s="12">
        <v>1</v>
      </c>
      <c r="CA10" s="12">
        <v>1</v>
      </c>
      <c r="CB10" s="12">
        <v>1</v>
      </c>
      <c r="CC10" s="12">
        <v>1</v>
      </c>
      <c r="CD10" s="12">
        <v>1</v>
      </c>
      <c r="CE10" s="12">
        <v>1</v>
      </c>
      <c r="CF10" s="12">
        <v>1</v>
      </c>
      <c r="CG10" s="12">
        <v>1</v>
      </c>
      <c r="CH10" s="12">
        <v>1</v>
      </c>
      <c r="CI10" s="12">
        <v>1</v>
      </c>
      <c r="CJ10" s="12">
        <v>1</v>
      </c>
      <c r="CK10" s="12">
        <v>1</v>
      </c>
      <c r="CL10" s="12">
        <v>1</v>
      </c>
    </row>
    <row r="11" spans="1:90" ht="84" customHeight="1">
      <c r="A11" s="35"/>
      <c r="B11" s="35"/>
      <c r="C11" s="16" t="s">
        <v>26</v>
      </c>
      <c r="D11" s="15" t="s">
        <v>244</v>
      </c>
      <c r="E11" s="17" t="s">
        <v>97</v>
      </c>
      <c r="F11" s="9" t="s">
        <v>245</v>
      </c>
      <c r="G11" s="36" t="s">
        <v>37</v>
      </c>
      <c r="H11" s="37">
        <f>ПВН_жен!H11</f>
        <v>164</v>
      </c>
      <c r="I11" s="38"/>
      <c r="J11" s="38"/>
      <c r="K11" s="38"/>
      <c r="L11" s="38"/>
      <c r="M11" s="38"/>
      <c r="N11" s="38"/>
      <c r="O11" s="38"/>
      <c r="P11" s="38">
        <v>1</v>
      </c>
      <c r="Q11" s="38"/>
      <c r="R11" s="38"/>
      <c r="S11" s="38"/>
      <c r="T11" s="38"/>
      <c r="U11" s="38"/>
      <c r="V11" s="38"/>
      <c r="W11" s="38"/>
      <c r="X11" s="38"/>
      <c r="Y11" s="38"/>
      <c r="Z11" s="38">
        <v>1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>
        <v>1</v>
      </c>
      <c r="AK11" s="38"/>
      <c r="AL11" s="38"/>
      <c r="AM11" s="38"/>
      <c r="AN11" s="38"/>
      <c r="AO11" s="38"/>
      <c r="AP11" s="38"/>
      <c r="AQ11" s="38"/>
      <c r="AR11" s="38"/>
      <c r="AS11" s="38"/>
      <c r="AT11" s="38">
        <v>1</v>
      </c>
      <c r="AU11" s="38"/>
      <c r="AV11" s="38"/>
      <c r="AW11" s="38"/>
      <c r="AX11" s="38"/>
      <c r="AY11" s="38"/>
      <c r="AZ11" s="38"/>
      <c r="BA11" s="38"/>
      <c r="BB11" s="38"/>
      <c r="BC11" s="38"/>
      <c r="BD11" s="38">
        <v>1</v>
      </c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1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>
        <v>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>
        <v>1</v>
      </c>
      <c r="CI11" s="38"/>
      <c r="CJ11" s="38"/>
      <c r="CK11" s="38"/>
      <c r="CL11" s="38"/>
    </row>
    <row r="12" spans="1:90" s="21" customFormat="1" ht="26.1" customHeight="1">
      <c r="A12" s="135"/>
      <c r="B12" s="135"/>
      <c r="C12" s="137" t="s">
        <v>44</v>
      </c>
      <c r="D12" s="15" t="s">
        <v>45</v>
      </c>
      <c r="E12" s="17" t="s">
        <v>97</v>
      </c>
      <c r="F12" s="9" t="s">
        <v>46</v>
      </c>
      <c r="G12" s="139" t="s">
        <v>46</v>
      </c>
      <c r="H12" s="141">
        <f>ПВН_жен!H12</f>
        <v>206</v>
      </c>
      <c r="I12" s="143">
        <v>1</v>
      </c>
      <c r="J12" s="143"/>
      <c r="K12" s="143">
        <v>1</v>
      </c>
      <c r="L12" s="143"/>
      <c r="M12" s="143">
        <v>1</v>
      </c>
      <c r="N12" s="143"/>
      <c r="O12" s="143">
        <v>1</v>
      </c>
      <c r="P12" s="143"/>
      <c r="Q12" s="143">
        <v>1</v>
      </c>
      <c r="R12" s="143"/>
      <c r="S12" s="143">
        <v>1</v>
      </c>
      <c r="T12" s="143"/>
      <c r="U12" s="143">
        <v>1</v>
      </c>
      <c r="V12" s="143"/>
      <c r="W12" s="143">
        <v>1</v>
      </c>
      <c r="X12" s="143"/>
      <c r="Y12" s="143">
        <v>1</v>
      </c>
      <c r="Z12" s="143"/>
      <c r="AA12" s="143">
        <v>1</v>
      </c>
      <c r="AB12" s="143"/>
      <c r="AC12" s="143">
        <v>1</v>
      </c>
      <c r="AD12" s="143"/>
      <c r="AE12" s="143">
        <v>1</v>
      </c>
      <c r="AF12" s="143"/>
      <c r="AG12" s="143">
        <v>1</v>
      </c>
      <c r="AH12" s="143"/>
      <c r="AI12" s="143">
        <v>1</v>
      </c>
      <c r="AJ12" s="143"/>
      <c r="AK12" s="143">
        <v>1</v>
      </c>
      <c r="AL12" s="143"/>
      <c r="AM12" s="143">
        <v>1</v>
      </c>
      <c r="AN12" s="143"/>
      <c r="AO12" s="143">
        <v>1</v>
      </c>
      <c r="AP12" s="143"/>
      <c r="AQ12" s="143">
        <v>1</v>
      </c>
      <c r="AR12" s="143"/>
      <c r="AS12" s="143">
        <v>1</v>
      </c>
      <c r="AT12" s="143"/>
      <c r="AU12" s="143">
        <v>1</v>
      </c>
      <c r="AV12" s="143"/>
      <c r="AW12" s="143">
        <v>1</v>
      </c>
      <c r="AX12" s="143"/>
      <c r="AY12" s="143">
        <v>1</v>
      </c>
      <c r="AZ12" s="143"/>
      <c r="BA12" s="143">
        <v>1</v>
      </c>
      <c r="BB12" s="143"/>
      <c r="BC12" s="143">
        <v>1</v>
      </c>
      <c r="BD12" s="143"/>
      <c r="BE12" s="143">
        <v>1</v>
      </c>
      <c r="BF12" s="143"/>
      <c r="BG12" s="143">
        <v>1</v>
      </c>
      <c r="BH12" s="143"/>
      <c r="BI12" s="143">
        <v>1</v>
      </c>
      <c r="BJ12" s="143"/>
      <c r="BK12" s="143">
        <v>1</v>
      </c>
      <c r="BL12" s="143"/>
      <c r="BM12" s="143">
        <v>1</v>
      </c>
      <c r="BN12" s="143"/>
      <c r="BO12" s="143">
        <v>1</v>
      </c>
      <c r="BP12" s="143"/>
      <c r="BQ12" s="143">
        <v>1</v>
      </c>
      <c r="BR12" s="143"/>
      <c r="BS12" s="143">
        <v>1</v>
      </c>
      <c r="BT12" s="143"/>
      <c r="BU12" s="143">
        <v>1</v>
      </c>
      <c r="BV12" s="143"/>
      <c r="BW12" s="143">
        <v>1</v>
      </c>
      <c r="BX12" s="143"/>
      <c r="BY12" s="143">
        <v>1</v>
      </c>
      <c r="BZ12" s="143"/>
      <c r="CA12" s="143">
        <v>1</v>
      </c>
      <c r="CB12" s="143"/>
      <c r="CC12" s="143">
        <v>1</v>
      </c>
      <c r="CD12" s="143"/>
      <c r="CE12" s="143">
        <v>1</v>
      </c>
      <c r="CF12" s="143"/>
      <c r="CG12" s="143">
        <v>1</v>
      </c>
      <c r="CH12" s="143"/>
      <c r="CI12" s="143">
        <v>1</v>
      </c>
      <c r="CJ12" s="143"/>
      <c r="CK12" s="143">
        <v>1</v>
      </c>
      <c r="CL12" s="143"/>
    </row>
    <row r="13" spans="1:90" s="21" customFormat="1" ht="26.1" customHeight="1">
      <c r="A13" s="136"/>
      <c r="B13" s="136"/>
      <c r="C13" s="138"/>
      <c r="D13" s="15" t="s">
        <v>47</v>
      </c>
      <c r="E13" s="17" t="s">
        <v>97</v>
      </c>
      <c r="F13" s="9" t="s">
        <v>48</v>
      </c>
      <c r="G13" s="140"/>
      <c r="H13" s="142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</row>
    <row r="14" spans="1:90" ht="26.1" customHeight="1">
      <c r="A14" s="15"/>
      <c r="B14" s="15"/>
      <c r="C14" s="16" t="s">
        <v>49</v>
      </c>
      <c r="D14" s="15" t="s">
        <v>50</v>
      </c>
      <c r="E14" s="17" t="s">
        <v>97</v>
      </c>
      <c r="F14" s="9" t="s">
        <v>51</v>
      </c>
      <c r="G14" s="11" t="s">
        <v>52</v>
      </c>
      <c r="H14" s="18">
        <f>ПВН_жен!H14</f>
        <v>424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>
        <v>1</v>
      </c>
      <c r="AA14" s="12">
        <v>1</v>
      </c>
      <c r="AB14" s="12">
        <v>1</v>
      </c>
      <c r="AC14" s="12">
        <v>1</v>
      </c>
      <c r="AD14" s="12">
        <v>1</v>
      </c>
      <c r="AE14" s="12">
        <v>1</v>
      </c>
      <c r="AF14" s="12">
        <v>1</v>
      </c>
      <c r="AG14" s="12">
        <v>1</v>
      </c>
      <c r="AH14" s="12">
        <v>1</v>
      </c>
      <c r="AI14" s="12">
        <v>1</v>
      </c>
      <c r="AJ14" s="12">
        <v>1</v>
      </c>
      <c r="AK14" s="12">
        <v>1</v>
      </c>
      <c r="AL14" s="12">
        <v>1</v>
      </c>
      <c r="AM14" s="12">
        <v>1</v>
      </c>
      <c r="AN14" s="12">
        <v>1</v>
      </c>
      <c r="AO14" s="12">
        <v>1</v>
      </c>
      <c r="AP14" s="12">
        <v>1</v>
      </c>
      <c r="AQ14" s="12">
        <v>1</v>
      </c>
      <c r="AR14" s="12">
        <v>1</v>
      </c>
      <c r="AS14" s="12">
        <v>1</v>
      </c>
      <c r="AT14" s="12">
        <v>1</v>
      </c>
      <c r="AU14" s="12">
        <v>1</v>
      </c>
      <c r="AV14" s="12">
        <v>1</v>
      </c>
      <c r="AW14" s="12">
        <v>1</v>
      </c>
      <c r="AX14" s="12">
        <v>1</v>
      </c>
      <c r="AY14" s="12">
        <v>1</v>
      </c>
      <c r="AZ14" s="12">
        <v>1</v>
      </c>
      <c r="BA14" s="12">
        <v>1</v>
      </c>
      <c r="BB14" s="12">
        <v>1</v>
      </c>
      <c r="BC14" s="12">
        <v>1</v>
      </c>
      <c r="BD14" s="12">
        <v>1</v>
      </c>
      <c r="BE14" s="12">
        <v>1</v>
      </c>
      <c r="BF14" s="12">
        <v>1</v>
      </c>
      <c r="BG14" s="12">
        <v>1</v>
      </c>
      <c r="BH14" s="12">
        <v>1</v>
      </c>
      <c r="BI14" s="12">
        <v>1</v>
      </c>
      <c r="BJ14" s="12">
        <v>1</v>
      </c>
      <c r="BK14" s="12">
        <v>1</v>
      </c>
      <c r="BL14" s="12">
        <v>1</v>
      </c>
      <c r="BM14" s="12">
        <v>1</v>
      </c>
      <c r="BN14" s="12">
        <v>1</v>
      </c>
      <c r="BO14" s="12">
        <v>1</v>
      </c>
      <c r="BP14" s="12">
        <v>1</v>
      </c>
      <c r="BQ14" s="12">
        <v>1</v>
      </c>
      <c r="BR14" s="12">
        <v>1</v>
      </c>
      <c r="BS14" s="12">
        <v>1</v>
      </c>
      <c r="BT14" s="12">
        <v>1</v>
      </c>
      <c r="BU14" s="12">
        <v>1</v>
      </c>
      <c r="BV14" s="12">
        <v>1</v>
      </c>
      <c r="BW14" s="12">
        <v>1</v>
      </c>
      <c r="BX14" s="12">
        <v>1</v>
      </c>
      <c r="BY14" s="12">
        <v>1</v>
      </c>
      <c r="BZ14" s="12">
        <v>1</v>
      </c>
      <c r="CA14" s="12">
        <v>1</v>
      </c>
      <c r="CB14" s="12">
        <v>1</v>
      </c>
      <c r="CC14" s="12">
        <v>1</v>
      </c>
      <c r="CD14" s="12">
        <v>1</v>
      </c>
      <c r="CE14" s="12">
        <v>1</v>
      </c>
      <c r="CF14" s="12">
        <v>1</v>
      </c>
      <c r="CG14" s="12">
        <v>1</v>
      </c>
      <c r="CH14" s="12">
        <v>1</v>
      </c>
      <c r="CI14" s="12">
        <v>1</v>
      </c>
      <c r="CJ14" s="12">
        <v>1</v>
      </c>
      <c r="CK14" s="12">
        <v>1</v>
      </c>
      <c r="CL14" s="12">
        <v>1</v>
      </c>
    </row>
    <row r="15" spans="1:90" ht="26.1" customHeight="1">
      <c r="A15" s="8">
        <v>2</v>
      </c>
      <c r="B15" s="11" t="s">
        <v>59</v>
      </c>
      <c r="C15" s="16" t="s">
        <v>60</v>
      </c>
      <c r="D15" s="148" t="s">
        <v>61</v>
      </c>
      <c r="E15" s="149" t="s">
        <v>97</v>
      </c>
      <c r="F15" s="148" t="s">
        <v>62</v>
      </c>
      <c r="G15" s="153" t="s">
        <v>98</v>
      </c>
      <c r="H15" s="141">
        <f>ПВН_жен!H15</f>
        <v>473</v>
      </c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</row>
    <row r="16" spans="1:90" ht="26.1" customHeight="1">
      <c r="A16" s="8">
        <v>207</v>
      </c>
      <c r="B16" s="11" t="s">
        <v>64</v>
      </c>
      <c r="C16" s="16" t="s">
        <v>65</v>
      </c>
      <c r="D16" s="148"/>
      <c r="E16" s="149"/>
      <c r="F16" s="148"/>
      <c r="G16" s="153"/>
      <c r="H16" s="142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</row>
    <row r="17" spans="1:90" ht="26.1" customHeight="1">
      <c r="A17" s="8">
        <v>206</v>
      </c>
      <c r="B17" s="9" t="s">
        <v>24</v>
      </c>
      <c r="C17" s="16" t="s">
        <v>66</v>
      </c>
      <c r="D17" s="148"/>
      <c r="E17" s="149"/>
      <c r="F17" s="148"/>
      <c r="G17" s="153"/>
      <c r="H17" s="154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</row>
    <row r="18" spans="1:90" ht="26.1" customHeight="1">
      <c r="A18" s="8" t="s">
        <v>21</v>
      </c>
      <c r="B18" s="9" t="s">
        <v>22</v>
      </c>
      <c r="C18" s="16" t="s">
        <v>79</v>
      </c>
      <c r="D18" s="15" t="s">
        <v>99</v>
      </c>
      <c r="E18" s="17" t="s">
        <v>100</v>
      </c>
      <c r="F18" s="9" t="s">
        <v>101</v>
      </c>
      <c r="G18" s="14" t="s">
        <v>83</v>
      </c>
      <c r="H18" s="141">
        <f>ПВН_жен!H18</f>
        <v>975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26.1" customHeight="1">
      <c r="A19" s="8" t="s">
        <v>11</v>
      </c>
      <c r="B19" s="9" t="s">
        <v>12</v>
      </c>
      <c r="C19" s="16" t="s">
        <v>84</v>
      </c>
      <c r="D19" s="15" t="s">
        <v>80</v>
      </c>
      <c r="E19" s="17" t="s">
        <v>100</v>
      </c>
      <c r="F19" s="9" t="s">
        <v>82</v>
      </c>
      <c r="G19" s="14" t="s">
        <v>85</v>
      </c>
      <c r="H19" s="14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>
        <v>1</v>
      </c>
      <c r="AF19" s="12">
        <v>1</v>
      </c>
      <c r="AG19" s="12">
        <v>1</v>
      </c>
      <c r="AH19" s="12">
        <v>1</v>
      </c>
      <c r="AI19" s="12">
        <v>1</v>
      </c>
      <c r="AJ19" s="12">
        <v>1</v>
      </c>
      <c r="AK19" s="12">
        <v>1</v>
      </c>
      <c r="AL19" s="12">
        <v>1</v>
      </c>
      <c r="AM19" s="12">
        <v>1</v>
      </c>
      <c r="AN19" s="12">
        <v>1</v>
      </c>
      <c r="AO19" s="12">
        <v>1</v>
      </c>
      <c r="AP19" s="12">
        <v>1</v>
      </c>
      <c r="AQ19" s="12">
        <v>1</v>
      </c>
      <c r="AR19" s="12">
        <v>1</v>
      </c>
      <c r="AS19" s="12">
        <v>1</v>
      </c>
      <c r="AT19" s="12">
        <v>1</v>
      </c>
      <c r="AU19" s="12">
        <v>1</v>
      </c>
      <c r="AV19" s="12">
        <v>1</v>
      </c>
      <c r="AW19" s="12">
        <v>1</v>
      </c>
      <c r="AX19" s="12">
        <v>1</v>
      </c>
      <c r="AY19" s="12">
        <v>1</v>
      </c>
      <c r="AZ19" s="12">
        <v>1</v>
      </c>
      <c r="BA19" s="12">
        <v>1</v>
      </c>
      <c r="BB19" s="12">
        <v>1</v>
      </c>
      <c r="BC19" s="12">
        <v>1</v>
      </c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 ht="26.1" customHeight="1">
      <c r="A20" s="8">
        <v>76</v>
      </c>
      <c r="B20" s="9" t="s">
        <v>12</v>
      </c>
      <c r="C20" s="16" t="s">
        <v>102</v>
      </c>
      <c r="D20" s="15" t="s">
        <v>99</v>
      </c>
      <c r="E20" s="17" t="s">
        <v>100</v>
      </c>
      <c r="F20" s="9" t="s">
        <v>103</v>
      </c>
      <c r="G20" s="161" t="s">
        <v>104</v>
      </c>
      <c r="H20" s="142"/>
      <c r="I20" s="143">
        <v>1</v>
      </c>
      <c r="J20" s="143">
        <v>1</v>
      </c>
      <c r="K20" s="143">
        <v>1</v>
      </c>
      <c r="L20" s="143">
        <v>1</v>
      </c>
      <c r="M20" s="143">
        <v>1</v>
      </c>
      <c r="N20" s="143">
        <v>1</v>
      </c>
      <c r="O20" s="143">
        <v>1</v>
      </c>
      <c r="P20" s="143">
        <v>1</v>
      </c>
      <c r="Q20" s="143">
        <v>1</v>
      </c>
      <c r="R20" s="143">
        <v>1</v>
      </c>
      <c r="S20" s="143">
        <v>1</v>
      </c>
      <c r="T20" s="143">
        <v>1</v>
      </c>
      <c r="U20" s="143">
        <v>1</v>
      </c>
      <c r="V20" s="143">
        <v>1</v>
      </c>
      <c r="W20" s="143">
        <v>1</v>
      </c>
      <c r="X20" s="143">
        <v>1</v>
      </c>
      <c r="Y20" s="143">
        <v>1</v>
      </c>
      <c r="Z20" s="143">
        <v>1</v>
      </c>
      <c r="AA20" s="143">
        <v>1</v>
      </c>
      <c r="AB20" s="143">
        <v>1</v>
      </c>
      <c r="AC20" s="143">
        <v>1</v>
      </c>
      <c r="AD20" s="143">
        <v>1</v>
      </c>
      <c r="AE20" s="143">
        <v>1</v>
      </c>
      <c r="AF20" s="143">
        <v>1</v>
      </c>
      <c r="AG20" s="143">
        <v>1</v>
      </c>
      <c r="AH20" s="143">
        <v>1</v>
      </c>
      <c r="AI20" s="143">
        <v>1</v>
      </c>
      <c r="AJ20" s="143">
        <v>1</v>
      </c>
      <c r="AK20" s="143">
        <v>1</v>
      </c>
      <c r="AL20" s="143">
        <v>1</v>
      </c>
      <c r="AM20" s="143">
        <v>1</v>
      </c>
      <c r="AN20" s="143">
        <v>1</v>
      </c>
      <c r="AO20" s="143">
        <v>1</v>
      </c>
      <c r="AP20" s="143">
        <v>1</v>
      </c>
      <c r="AQ20" s="143">
        <v>1</v>
      </c>
      <c r="AR20" s="143">
        <v>1</v>
      </c>
      <c r="AS20" s="143">
        <v>1</v>
      </c>
      <c r="AT20" s="143">
        <v>1</v>
      </c>
      <c r="AU20" s="143">
        <v>1</v>
      </c>
      <c r="AV20" s="143">
        <v>1</v>
      </c>
      <c r="AW20" s="143">
        <v>1</v>
      </c>
      <c r="AX20" s="143">
        <v>1</v>
      </c>
      <c r="AY20" s="143">
        <v>1</v>
      </c>
      <c r="AZ20" s="143">
        <v>1</v>
      </c>
      <c r="BA20" s="143">
        <v>1</v>
      </c>
      <c r="BB20" s="143">
        <v>1</v>
      </c>
      <c r="BC20" s="143">
        <v>1</v>
      </c>
      <c r="BD20" s="143">
        <v>1</v>
      </c>
      <c r="BE20" s="143">
        <v>1</v>
      </c>
      <c r="BF20" s="143">
        <v>1</v>
      </c>
      <c r="BG20" s="143">
        <v>1</v>
      </c>
      <c r="BH20" s="143">
        <v>1</v>
      </c>
      <c r="BI20" s="143">
        <v>1</v>
      </c>
      <c r="BJ20" s="143">
        <v>1</v>
      </c>
      <c r="BK20" s="143">
        <v>1</v>
      </c>
      <c r="BL20" s="143">
        <v>1</v>
      </c>
      <c r="BM20" s="143">
        <v>1</v>
      </c>
      <c r="BN20" s="143">
        <v>1</v>
      </c>
      <c r="BO20" s="143">
        <v>1</v>
      </c>
      <c r="BP20" s="143">
        <v>1</v>
      </c>
      <c r="BQ20" s="143">
        <v>1</v>
      </c>
      <c r="BR20" s="143">
        <v>1</v>
      </c>
      <c r="BS20" s="143">
        <v>1</v>
      </c>
      <c r="BT20" s="143">
        <v>1</v>
      </c>
      <c r="BU20" s="143">
        <v>1</v>
      </c>
      <c r="BV20" s="143">
        <v>1</v>
      </c>
      <c r="BW20" s="143">
        <v>1</v>
      </c>
      <c r="BX20" s="143">
        <v>1</v>
      </c>
      <c r="BY20" s="143">
        <v>1</v>
      </c>
      <c r="BZ20" s="143">
        <v>1</v>
      </c>
      <c r="CA20" s="143">
        <v>1</v>
      </c>
      <c r="CB20" s="143">
        <v>1</v>
      </c>
      <c r="CC20" s="143">
        <v>1</v>
      </c>
      <c r="CD20" s="143">
        <v>1</v>
      </c>
      <c r="CE20" s="143">
        <v>1</v>
      </c>
      <c r="CF20" s="143">
        <v>1</v>
      </c>
      <c r="CG20" s="143">
        <v>1</v>
      </c>
      <c r="CH20" s="143">
        <v>1</v>
      </c>
      <c r="CI20" s="143">
        <v>1</v>
      </c>
      <c r="CJ20" s="143">
        <v>1</v>
      </c>
      <c r="CK20" s="143">
        <v>1</v>
      </c>
      <c r="CL20" s="143">
        <v>1</v>
      </c>
    </row>
    <row r="21" spans="1:90" ht="26.1" customHeight="1">
      <c r="A21" s="8">
        <v>76</v>
      </c>
      <c r="B21" s="9" t="s">
        <v>12</v>
      </c>
      <c r="C21" s="16" t="s">
        <v>89</v>
      </c>
      <c r="D21" s="15" t="s">
        <v>80</v>
      </c>
      <c r="E21" s="17" t="s">
        <v>100</v>
      </c>
      <c r="F21" s="9" t="s">
        <v>105</v>
      </c>
      <c r="G21" s="162"/>
      <c r="H21" s="142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</row>
    <row r="22" spans="1:90" ht="26.1" customHeight="1">
      <c r="A22" s="8">
        <v>206</v>
      </c>
      <c r="B22" s="9" t="s">
        <v>106</v>
      </c>
      <c r="C22" s="16" t="s">
        <v>79</v>
      </c>
      <c r="D22" s="15" t="s">
        <v>80</v>
      </c>
      <c r="E22" s="17" t="s">
        <v>100</v>
      </c>
      <c r="F22" s="9" t="s">
        <v>105</v>
      </c>
      <c r="G22" s="162"/>
      <c r="H22" s="142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</row>
    <row r="23" spans="1:90" ht="26.1" customHeight="1">
      <c r="A23" s="8" t="s">
        <v>18</v>
      </c>
      <c r="B23" s="9" t="s">
        <v>75</v>
      </c>
      <c r="C23" s="16" t="s">
        <v>76</v>
      </c>
      <c r="D23" s="15" t="s">
        <v>86</v>
      </c>
      <c r="E23" s="17" t="s">
        <v>100</v>
      </c>
      <c r="F23" s="9" t="s">
        <v>107</v>
      </c>
      <c r="G23" s="162"/>
      <c r="H23" s="142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</row>
    <row r="24" spans="1:90" ht="26.1" customHeight="1">
      <c r="A24" s="8">
        <v>206</v>
      </c>
      <c r="B24" s="9" t="s">
        <v>106</v>
      </c>
      <c r="C24" s="16" t="s">
        <v>79</v>
      </c>
      <c r="D24" s="15" t="s">
        <v>86</v>
      </c>
      <c r="E24" s="17" t="s">
        <v>100</v>
      </c>
      <c r="F24" s="9" t="s">
        <v>107</v>
      </c>
      <c r="G24" s="162"/>
      <c r="H24" s="142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</row>
    <row r="25" spans="1:90" s="21" customFormat="1" ht="18" customHeight="1">
      <c r="A25" s="27" t="s">
        <v>90</v>
      </c>
      <c r="B25" s="23"/>
      <c r="C25" s="24"/>
      <c r="D25" s="23"/>
      <c r="E25" s="24"/>
      <c r="F25" s="23"/>
      <c r="G25" s="25"/>
      <c r="H25" s="26"/>
      <c r="I25" s="26">
        <f>I2</f>
        <v>18</v>
      </c>
      <c r="J25" s="26">
        <f t="shared" ref="J25:BU25" si="0">J2</f>
        <v>19</v>
      </c>
      <c r="K25" s="26">
        <f t="shared" si="0"/>
        <v>20</v>
      </c>
      <c r="L25" s="26">
        <f t="shared" si="0"/>
        <v>21</v>
      </c>
      <c r="M25" s="26">
        <f t="shared" si="0"/>
        <v>22</v>
      </c>
      <c r="N25" s="26">
        <f t="shared" si="0"/>
        <v>23</v>
      </c>
      <c r="O25" s="26">
        <f t="shared" si="0"/>
        <v>24</v>
      </c>
      <c r="P25" s="26">
        <f t="shared" si="0"/>
        <v>25</v>
      </c>
      <c r="Q25" s="26">
        <f t="shared" si="0"/>
        <v>26</v>
      </c>
      <c r="R25" s="26">
        <f t="shared" si="0"/>
        <v>27</v>
      </c>
      <c r="S25" s="26">
        <f t="shared" si="0"/>
        <v>28</v>
      </c>
      <c r="T25" s="26">
        <f t="shared" si="0"/>
        <v>29</v>
      </c>
      <c r="U25" s="26">
        <f t="shared" si="0"/>
        <v>30</v>
      </c>
      <c r="V25" s="26">
        <f t="shared" si="0"/>
        <v>31</v>
      </c>
      <c r="W25" s="26">
        <f t="shared" si="0"/>
        <v>32</v>
      </c>
      <c r="X25" s="26">
        <f t="shared" si="0"/>
        <v>33</v>
      </c>
      <c r="Y25" s="26">
        <f t="shared" si="0"/>
        <v>34</v>
      </c>
      <c r="Z25" s="26">
        <f t="shared" si="0"/>
        <v>35</v>
      </c>
      <c r="AA25" s="26">
        <f t="shared" si="0"/>
        <v>36</v>
      </c>
      <c r="AB25" s="26">
        <f t="shared" si="0"/>
        <v>37</v>
      </c>
      <c r="AC25" s="26">
        <f t="shared" si="0"/>
        <v>38</v>
      </c>
      <c r="AD25" s="26">
        <f t="shared" si="0"/>
        <v>39</v>
      </c>
      <c r="AE25" s="26">
        <f t="shared" si="0"/>
        <v>40</v>
      </c>
      <c r="AF25" s="26">
        <f t="shared" si="0"/>
        <v>41</v>
      </c>
      <c r="AG25" s="26">
        <f t="shared" si="0"/>
        <v>42</v>
      </c>
      <c r="AH25" s="26">
        <f t="shared" si="0"/>
        <v>43</v>
      </c>
      <c r="AI25" s="26">
        <f t="shared" si="0"/>
        <v>44</v>
      </c>
      <c r="AJ25" s="26">
        <f t="shared" si="0"/>
        <v>45</v>
      </c>
      <c r="AK25" s="26">
        <f t="shared" si="0"/>
        <v>46</v>
      </c>
      <c r="AL25" s="26">
        <f t="shared" si="0"/>
        <v>47</v>
      </c>
      <c r="AM25" s="26">
        <f t="shared" si="0"/>
        <v>48</v>
      </c>
      <c r="AN25" s="26">
        <f t="shared" si="0"/>
        <v>49</v>
      </c>
      <c r="AO25" s="26">
        <f t="shared" si="0"/>
        <v>50</v>
      </c>
      <c r="AP25" s="26">
        <f t="shared" si="0"/>
        <v>51</v>
      </c>
      <c r="AQ25" s="26">
        <f t="shared" si="0"/>
        <v>52</v>
      </c>
      <c r="AR25" s="26">
        <f t="shared" si="0"/>
        <v>53</v>
      </c>
      <c r="AS25" s="26">
        <f t="shared" si="0"/>
        <v>54</v>
      </c>
      <c r="AT25" s="26">
        <f t="shared" si="0"/>
        <v>55</v>
      </c>
      <c r="AU25" s="26">
        <f t="shared" si="0"/>
        <v>56</v>
      </c>
      <c r="AV25" s="26">
        <f t="shared" si="0"/>
        <v>57</v>
      </c>
      <c r="AW25" s="26">
        <f t="shared" si="0"/>
        <v>58</v>
      </c>
      <c r="AX25" s="26">
        <f t="shared" si="0"/>
        <v>59</v>
      </c>
      <c r="AY25" s="26">
        <f t="shared" si="0"/>
        <v>60</v>
      </c>
      <c r="AZ25" s="26">
        <f t="shared" si="0"/>
        <v>61</v>
      </c>
      <c r="BA25" s="26">
        <f t="shared" si="0"/>
        <v>62</v>
      </c>
      <c r="BB25" s="26">
        <f t="shared" si="0"/>
        <v>63</v>
      </c>
      <c r="BC25" s="26">
        <f t="shared" si="0"/>
        <v>64</v>
      </c>
      <c r="BD25" s="26">
        <f t="shared" si="0"/>
        <v>65</v>
      </c>
      <c r="BE25" s="26">
        <f t="shared" si="0"/>
        <v>66</v>
      </c>
      <c r="BF25" s="26">
        <f t="shared" si="0"/>
        <v>67</v>
      </c>
      <c r="BG25" s="26">
        <f t="shared" si="0"/>
        <v>68</v>
      </c>
      <c r="BH25" s="26">
        <f t="shared" si="0"/>
        <v>69</v>
      </c>
      <c r="BI25" s="26">
        <f t="shared" si="0"/>
        <v>70</v>
      </c>
      <c r="BJ25" s="26">
        <f t="shared" si="0"/>
        <v>71</v>
      </c>
      <c r="BK25" s="26">
        <f t="shared" si="0"/>
        <v>72</v>
      </c>
      <c r="BL25" s="26">
        <f t="shared" si="0"/>
        <v>73</v>
      </c>
      <c r="BM25" s="26">
        <f t="shared" si="0"/>
        <v>74</v>
      </c>
      <c r="BN25" s="26">
        <f t="shared" si="0"/>
        <v>75</v>
      </c>
      <c r="BO25" s="26">
        <f t="shared" si="0"/>
        <v>76</v>
      </c>
      <c r="BP25" s="26">
        <f t="shared" si="0"/>
        <v>77</v>
      </c>
      <c r="BQ25" s="26">
        <f t="shared" si="0"/>
        <v>78</v>
      </c>
      <c r="BR25" s="26">
        <f t="shared" si="0"/>
        <v>79</v>
      </c>
      <c r="BS25" s="26">
        <f t="shared" si="0"/>
        <v>80</v>
      </c>
      <c r="BT25" s="26">
        <f t="shared" si="0"/>
        <v>81</v>
      </c>
      <c r="BU25" s="26">
        <f t="shared" si="0"/>
        <v>82</v>
      </c>
      <c r="BV25" s="26">
        <f t="shared" ref="BV25:CL25" si="1">BV2</f>
        <v>83</v>
      </c>
      <c r="BW25" s="26">
        <f t="shared" si="1"/>
        <v>84</v>
      </c>
      <c r="BX25" s="26">
        <f t="shared" si="1"/>
        <v>85</v>
      </c>
      <c r="BY25" s="26">
        <f t="shared" si="1"/>
        <v>86</v>
      </c>
      <c r="BZ25" s="26">
        <f t="shared" si="1"/>
        <v>87</v>
      </c>
      <c r="CA25" s="26">
        <f t="shared" si="1"/>
        <v>88</v>
      </c>
      <c r="CB25" s="26">
        <f t="shared" si="1"/>
        <v>89</v>
      </c>
      <c r="CC25" s="26">
        <f t="shared" si="1"/>
        <v>90</v>
      </c>
      <c r="CD25" s="26">
        <f t="shared" si="1"/>
        <v>91</v>
      </c>
      <c r="CE25" s="26">
        <f t="shared" si="1"/>
        <v>92</v>
      </c>
      <c r="CF25" s="26">
        <f t="shared" si="1"/>
        <v>93</v>
      </c>
      <c r="CG25" s="26">
        <f t="shared" si="1"/>
        <v>94</v>
      </c>
      <c r="CH25" s="26">
        <f t="shared" si="1"/>
        <v>95</v>
      </c>
      <c r="CI25" s="26">
        <f t="shared" si="1"/>
        <v>96</v>
      </c>
      <c r="CJ25" s="26">
        <f t="shared" si="1"/>
        <v>97</v>
      </c>
      <c r="CK25" s="26">
        <f t="shared" si="1"/>
        <v>98</v>
      </c>
      <c r="CL25" s="26">
        <f t="shared" si="1"/>
        <v>99</v>
      </c>
    </row>
    <row r="26" spans="1:90" s="21" customFormat="1" ht="18" customHeight="1">
      <c r="A26" s="27" t="s">
        <v>91</v>
      </c>
      <c r="B26" s="28"/>
      <c r="C26" s="29"/>
      <c r="D26" s="28"/>
      <c r="E26" s="29"/>
      <c r="F26" s="28"/>
      <c r="G26" s="30"/>
      <c r="H26" s="12"/>
      <c r="I26" s="12">
        <f t="shared" ref="I26:AN26" si="2">SUM(I5:I24)</f>
        <v>8</v>
      </c>
      <c r="J26" s="12">
        <f t="shared" si="2"/>
        <v>7</v>
      </c>
      <c r="K26" s="12">
        <f t="shared" si="2"/>
        <v>8</v>
      </c>
      <c r="L26" s="12">
        <f t="shared" si="2"/>
        <v>7</v>
      </c>
      <c r="M26" s="12">
        <f t="shared" si="2"/>
        <v>8</v>
      </c>
      <c r="N26" s="12">
        <f t="shared" si="2"/>
        <v>7</v>
      </c>
      <c r="O26" s="12">
        <f t="shared" si="2"/>
        <v>8</v>
      </c>
      <c r="P26" s="12">
        <f t="shared" si="2"/>
        <v>8</v>
      </c>
      <c r="Q26" s="12">
        <f t="shared" si="2"/>
        <v>8</v>
      </c>
      <c r="R26" s="12">
        <f t="shared" si="2"/>
        <v>7</v>
      </c>
      <c r="S26" s="12">
        <f t="shared" si="2"/>
        <v>8</v>
      </c>
      <c r="T26" s="12">
        <f t="shared" si="2"/>
        <v>7</v>
      </c>
      <c r="U26" s="12">
        <f t="shared" si="2"/>
        <v>8</v>
      </c>
      <c r="V26" s="12">
        <f t="shared" si="2"/>
        <v>7</v>
      </c>
      <c r="W26" s="12">
        <f t="shared" si="2"/>
        <v>8</v>
      </c>
      <c r="X26" s="12">
        <f t="shared" si="2"/>
        <v>7</v>
      </c>
      <c r="Y26" s="12">
        <f t="shared" si="2"/>
        <v>8</v>
      </c>
      <c r="Z26" s="12">
        <f t="shared" si="2"/>
        <v>9</v>
      </c>
      <c r="AA26" s="12">
        <f t="shared" si="2"/>
        <v>9</v>
      </c>
      <c r="AB26" s="12">
        <f t="shared" si="2"/>
        <v>8</v>
      </c>
      <c r="AC26" s="12">
        <f t="shared" si="2"/>
        <v>9</v>
      </c>
      <c r="AD26" s="12">
        <f t="shared" si="2"/>
        <v>8</v>
      </c>
      <c r="AE26" s="12">
        <f t="shared" si="2"/>
        <v>10</v>
      </c>
      <c r="AF26" s="12">
        <f t="shared" si="2"/>
        <v>9</v>
      </c>
      <c r="AG26" s="12">
        <f t="shared" si="2"/>
        <v>10</v>
      </c>
      <c r="AH26" s="12">
        <f t="shared" si="2"/>
        <v>9</v>
      </c>
      <c r="AI26" s="12">
        <f t="shared" si="2"/>
        <v>10</v>
      </c>
      <c r="AJ26" s="12">
        <f t="shared" si="2"/>
        <v>10</v>
      </c>
      <c r="AK26" s="12">
        <f t="shared" si="2"/>
        <v>10</v>
      </c>
      <c r="AL26" s="12">
        <f t="shared" si="2"/>
        <v>9</v>
      </c>
      <c r="AM26" s="12">
        <f t="shared" si="2"/>
        <v>10</v>
      </c>
      <c r="AN26" s="12">
        <f t="shared" si="2"/>
        <v>9</v>
      </c>
      <c r="AO26" s="12">
        <f t="shared" ref="AO26:CL26" si="3">SUM(AO5:AO24)</f>
        <v>10</v>
      </c>
      <c r="AP26" s="12">
        <f t="shared" si="3"/>
        <v>9</v>
      </c>
      <c r="AQ26" s="12">
        <f t="shared" si="3"/>
        <v>10</v>
      </c>
      <c r="AR26" s="12">
        <f t="shared" si="3"/>
        <v>9</v>
      </c>
      <c r="AS26" s="12">
        <f t="shared" si="3"/>
        <v>10</v>
      </c>
      <c r="AT26" s="12">
        <f t="shared" si="3"/>
        <v>10</v>
      </c>
      <c r="AU26" s="12">
        <f t="shared" si="3"/>
        <v>10</v>
      </c>
      <c r="AV26" s="12">
        <f t="shared" si="3"/>
        <v>9</v>
      </c>
      <c r="AW26" s="12">
        <f t="shared" si="3"/>
        <v>10</v>
      </c>
      <c r="AX26" s="12">
        <f t="shared" si="3"/>
        <v>9</v>
      </c>
      <c r="AY26" s="12">
        <f t="shared" si="3"/>
        <v>10</v>
      </c>
      <c r="AZ26" s="12">
        <f t="shared" si="3"/>
        <v>9</v>
      </c>
      <c r="BA26" s="12">
        <f t="shared" si="3"/>
        <v>10</v>
      </c>
      <c r="BB26" s="12">
        <f t="shared" si="3"/>
        <v>9</v>
      </c>
      <c r="BC26" s="12">
        <f t="shared" si="3"/>
        <v>10</v>
      </c>
      <c r="BD26" s="12">
        <f t="shared" si="3"/>
        <v>9</v>
      </c>
      <c r="BE26" s="12">
        <f t="shared" si="3"/>
        <v>9</v>
      </c>
      <c r="BF26" s="12">
        <f t="shared" si="3"/>
        <v>8</v>
      </c>
      <c r="BG26" s="12">
        <f t="shared" si="3"/>
        <v>9</v>
      </c>
      <c r="BH26" s="12">
        <f t="shared" si="3"/>
        <v>8</v>
      </c>
      <c r="BI26" s="12">
        <f t="shared" si="3"/>
        <v>9</v>
      </c>
      <c r="BJ26" s="12">
        <f t="shared" si="3"/>
        <v>8</v>
      </c>
      <c r="BK26" s="12">
        <f t="shared" si="3"/>
        <v>9</v>
      </c>
      <c r="BL26" s="12">
        <f t="shared" si="3"/>
        <v>8</v>
      </c>
      <c r="BM26" s="12">
        <f t="shared" si="3"/>
        <v>9</v>
      </c>
      <c r="BN26" s="12">
        <f t="shared" si="3"/>
        <v>9</v>
      </c>
      <c r="BO26" s="12">
        <f t="shared" si="3"/>
        <v>9</v>
      </c>
      <c r="BP26" s="12">
        <f t="shared" si="3"/>
        <v>8</v>
      </c>
      <c r="BQ26" s="12">
        <f t="shared" si="3"/>
        <v>9</v>
      </c>
      <c r="BR26" s="12">
        <f t="shared" si="3"/>
        <v>8</v>
      </c>
      <c r="BS26" s="12">
        <f t="shared" si="3"/>
        <v>9</v>
      </c>
      <c r="BT26" s="12">
        <f t="shared" si="3"/>
        <v>8</v>
      </c>
      <c r="BU26" s="12">
        <f t="shared" si="3"/>
        <v>9</v>
      </c>
      <c r="BV26" s="12">
        <f t="shared" si="3"/>
        <v>8</v>
      </c>
      <c r="BW26" s="12">
        <f t="shared" si="3"/>
        <v>9</v>
      </c>
      <c r="BX26" s="12">
        <f t="shared" si="3"/>
        <v>9</v>
      </c>
      <c r="BY26" s="12">
        <f t="shared" si="3"/>
        <v>9</v>
      </c>
      <c r="BZ26" s="12">
        <f t="shared" si="3"/>
        <v>8</v>
      </c>
      <c r="CA26" s="12">
        <f t="shared" si="3"/>
        <v>9</v>
      </c>
      <c r="CB26" s="12">
        <f t="shared" si="3"/>
        <v>8</v>
      </c>
      <c r="CC26" s="12">
        <f t="shared" si="3"/>
        <v>9</v>
      </c>
      <c r="CD26" s="12">
        <f t="shared" si="3"/>
        <v>8</v>
      </c>
      <c r="CE26" s="12">
        <f t="shared" si="3"/>
        <v>9</v>
      </c>
      <c r="CF26" s="12">
        <f t="shared" si="3"/>
        <v>8</v>
      </c>
      <c r="CG26" s="12">
        <f t="shared" si="3"/>
        <v>9</v>
      </c>
      <c r="CH26" s="12">
        <f t="shared" si="3"/>
        <v>9</v>
      </c>
      <c r="CI26" s="12">
        <f t="shared" si="3"/>
        <v>9</v>
      </c>
      <c r="CJ26" s="12">
        <f t="shared" si="3"/>
        <v>8</v>
      </c>
      <c r="CK26" s="12">
        <f t="shared" si="3"/>
        <v>9</v>
      </c>
      <c r="CL26" s="12">
        <f t="shared" si="3"/>
        <v>8</v>
      </c>
    </row>
    <row r="27" spans="1:90" s="21" customFormat="1" ht="18" customHeight="1">
      <c r="A27" s="27" t="s">
        <v>92</v>
      </c>
      <c r="B27" s="28"/>
      <c r="C27" s="29"/>
      <c r="D27" s="28"/>
      <c r="E27" s="29"/>
      <c r="F27" s="28"/>
      <c r="G27" s="30"/>
      <c r="H27" s="12"/>
      <c r="I27" s="12">
        <f>ROUNDUP(I26*85%,0)</f>
        <v>7</v>
      </c>
      <c r="J27" s="12">
        <f t="shared" ref="J27:BU27" si="4">ROUNDUP(J26*85%,0)</f>
        <v>6</v>
      </c>
      <c r="K27" s="12">
        <f t="shared" si="4"/>
        <v>7</v>
      </c>
      <c r="L27" s="12">
        <f t="shared" si="4"/>
        <v>6</v>
      </c>
      <c r="M27" s="12">
        <f t="shared" si="4"/>
        <v>7</v>
      </c>
      <c r="N27" s="12">
        <f t="shared" si="4"/>
        <v>6</v>
      </c>
      <c r="O27" s="12">
        <f t="shared" si="4"/>
        <v>7</v>
      </c>
      <c r="P27" s="12">
        <f t="shared" si="4"/>
        <v>7</v>
      </c>
      <c r="Q27" s="12">
        <f t="shared" si="4"/>
        <v>7</v>
      </c>
      <c r="R27" s="12">
        <f t="shared" si="4"/>
        <v>6</v>
      </c>
      <c r="S27" s="12">
        <f t="shared" si="4"/>
        <v>7</v>
      </c>
      <c r="T27" s="12">
        <f t="shared" si="4"/>
        <v>6</v>
      </c>
      <c r="U27" s="12">
        <f t="shared" si="4"/>
        <v>7</v>
      </c>
      <c r="V27" s="12">
        <f t="shared" si="4"/>
        <v>6</v>
      </c>
      <c r="W27" s="12">
        <f t="shared" si="4"/>
        <v>7</v>
      </c>
      <c r="X27" s="12">
        <f t="shared" si="4"/>
        <v>6</v>
      </c>
      <c r="Y27" s="12">
        <f t="shared" si="4"/>
        <v>7</v>
      </c>
      <c r="Z27" s="12">
        <f t="shared" si="4"/>
        <v>8</v>
      </c>
      <c r="AA27" s="12">
        <f t="shared" si="4"/>
        <v>8</v>
      </c>
      <c r="AB27" s="12">
        <f t="shared" si="4"/>
        <v>7</v>
      </c>
      <c r="AC27" s="12">
        <f t="shared" si="4"/>
        <v>8</v>
      </c>
      <c r="AD27" s="12">
        <f t="shared" si="4"/>
        <v>7</v>
      </c>
      <c r="AE27" s="12">
        <f t="shared" si="4"/>
        <v>9</v>
      </c>
      <c r="AF27" s="12">
        <f t="shared" si="4"/>
        <v>8</v>
      </c>
      <c r="AG27" s="12">
        <f t="shared" si="4"/>
        <v>9</v>
      </c>
      <c r="AH27" s="12">
        <f t="shared" si="4"/>
        <v>8</v>
      </c>
      <c r="AI27" s="12">
        <f t="shared" si="4"/>
        <v>9</v>
      </c>
      <c r="AJ27" s="12">
        <f t="shared" si="4"/>
        <v>9</v>
      </c>
      <c r="AK27" s="12">
        <f t="shared" si="4"/>
        <v>9</v>
      </c>
      <c r="AL27" s="12">
        <f t="shared" si="4"/>
        <v>8</v>
      </c>
      <c r="AM27" s="12">
        <f t="shared" si="4"/>
        <v>9</v>
      </c>
      <c r="AN27" s="12">
        <f t="shared" si="4"/>
        <v>8</v>
      </c>
      <c r="AO27" s="12">
        <f t="shared" si="4"/>
        <v>9</v>
      </c>
      <c r="AP27" s="12">
        <f t="shared" si="4"/>
        <v>8</v>
      </c>
      <c r="AQ27" s="12">
        <f t="shared" si="4"/>
        <v>9</v>
      </c>
      <c r="AR27" s="12">
        <f t="shared" si="4"/>
        <v>8</v>
      </c>
      <c r="AS27" s="12">
        <f t="shared" si="4"/>
        <v>9</v>
      </c>
      <c r="AT27" s="12">
        <f t="shared" si="4"/>
        <v>9</v>
      </c>
      <c r="AU27" s="12">
        <f t="shared" si="4"/>
        <v>9</v>
      </c>
      <c r="AV27" s="12">
        <f t="shared" si="4"/>
        <v>8</v>
      </c>
      <c r="AW27" s="12">
        <f t="shared" si="4"/>
        <v>9</v>
      </c>
      <c r="AX27" s="12">
        <f t="shared" si="4"/>
        <v>8</v>
      </c>
      <c r="AY27" s="12">
        <f t="shared" si="4"/>
        <v>9</v>
      </c>
      <c r="AZ27" s="12">
        <f t="shared" si="4"/>
        <v>8</v>
      </c>
      <c r="BA27" s="12">
        <f t="shared" si="4"/>
        <v>9</v>
      </c>
      <c r="BB27" s="12">
        <f t="shared" si="4"/>
        <v>8</v>
      </c>
      <c r="BC27" s="12">
        <f t="shared" si="4"/>
        <v>9</v>
      </c>
      <c r="BD27" s="12">
        <f t="shared" si="4"/>
        <v>8</v>
      </c>
      <c r="BE27" s="12">
        <f t="shared" si="4"/>
        <v>8</v>
      </c>
      <c r="BF27" s="12">
        <f t="shared" si="4"/>
        <v>7</v>
      </c>
      <c r="BG27" s="12">
        <f t="shared" si="4"/>
        <v>8</v>
      </c>
      <c r="BH27" s="12">
        <f t="shared" si="4"/>
        <v>7</v>
      </c>
      <c r="BI27" s="12">
        <f t="shared" si="4"/>
        <v>8</v>
      </c>
      <c r="BJ27" s="12">
        <f t="shared" si="4"/>
        <v>7</v>
      </c>
      <c r="BK27" s="12">
        <f t="shared" si="4"/>
        <v>8</v>
      </c>
      <c r="BL27" s="12">
        <f t="shared" si="4"/>
        <v>7</v>
      </c>
      <c r="BM27" s="12">
        <f t="shared" si="4"/>
        <v>8</v>
      </c>
      <c r="BN27" s="12">
        <f t="shared" si="4"/>
        <v>8</v>
      </c>
      <c r="BO27" s="12">
        <f t="shared" si="4"/>
        <v>8</v>
      </c>
      <c r="BP27" s="12">
        <f t="shared" si="4"/>
        <v>7</v>
      </c>
      <c r="BQ27" s="12">
        <f t="shared" si="4"/>
        <v>8</v>
      </c>
      <c r="BR27" s="12">
        <f t="shared" si="4"/>
        <v>7</v>
      </c>
      <c r="BS27" s="12">
        <f t="shared" si="4"/>
        <v>8</v>
      </c>
      <c r="BT27" s="12">
        <f t="shared" si="4"/>
        <v>7</v>
      </c>
      <c r="BU27" s="12">
        <f t="shared" si="4"/>
        <v>8</v>
      </c>
      <c r="BV27" s="12">
        <f t="shared" ref="BV27:CL27" si="5">ROUNDUP(BV26*85%,0)</f>
        <v>7</v>
      </c>
      <c r="BW27" s="12">
        <f t="shared" si="5"/>
        <v>8</v>
      </c>
      <c r="BX27" s="12">
        <f t="shared" si="5"/>
        <v>8</v>
      </c>
      <c r="BY27" s="12">
        <f t="shared" si="5"/>
        <v>8</v>
      </c>
      <c r="BZ27" s="12">
        <f t="shared" si="5"/>
        <v>7</v>
      </c>
      <c r="CA27" s="12">
        <f t="shared" si="5"/>
        <v>8</v>
      </c>
      <c r="CB27" s="12">
        <f t="shared" si="5"/>
        <v>7</v>
      </c>
      <c r="CC27" s="12">
        <f t="shared" si="5"/>
        <v>8</v>
      </c>
      <c r="CD27" s="12">
        <f t="shared" si="5"/>
        <v>7</v>
      </c>
      <c r="CE27" s="12">
        <f t="shared" si="5"/>
        <v>8</v>
      </c>
      <c r="CF27" s="12">
        <f t="shared" si="5"/>
        <v>7</v>
      </c>
      <c r="CG27" s="12">
        <f t="shared" si="5"/>
        <v>8</v>
      </c>
      <c r="CH27" s="12">
        <f t="shared" si="5"/>
        <v>8</v>
      </c>
      <c r="CI27" s="12">
        <f t="shared" si="5"/>
        <v>8</v>
      </c>
      <c r="CJ27" s="12">
        <f t="shared" si="5"/>
        <v>7</v>
      </c>
      <c r="CK27" s="12">
        <f t="shared" si="5"/>
        <v>8</v>
      </c>
      <c r="CL27" s="12">
        <f t="shared" si="5"/>
        <v>7</v>
      </c>
    </row>
  </sheetData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AO42"/>
  <sheetViews>
    <sheetView tabSelected="1" workbookViewId="0">
      <pane xSplit="8" ySplit="3" topLeftCell="I31" activePane="bottomRight" state="frozen"/>
      <selection activeCell="J5" sqref="J5:J7"/>
      <selection pane="topRight" activeCell="J5" sqref="J5:J7"/>
      <selection pane="bottomLeft" activeCell="J5" sqref="J5:J7"/>
      <selection pane="bottomRight" activeCell="I5" sqref="I5:AM34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3.28515625" style="33" customWidth="1"/>
    <col min="9" max="39" width="3.7109375" style="13" customWidth="1"/>
    <col min="40" max="40" width="8.7109375" style="13" customWidth="1"/>
    <col min="41" max="16384" width="8.7109375" style="13"/>
  </cols>
  <sheetData>
    <row r="1" spans="1:40" s="1" customFormat="1" ht="27.75" customHeight="1">
      <c r="A1" s="150" t="s">
        <v>0</v>
      </c>
      <c r="B1" s="150"/>
      <c r="C1" s="165" t="s">
        <v>108</v>
      </c>
      <c r="D1" s="150" t="s">
        <v>109</v>
      </c>
      <c r="E1" s="151" t="s">
        <v>3</v>
      </c>
      <c r="F1" s="150" t="s">
        <v>4</v>
      </c>
      <c r="G1" s="150" t="s">
        <v>5</v>
      </c>
      <c r="H1" s="166" t="s">
        <v>6</v>
      </c>
      <c r="I1" s="147" t="s">
        <v>110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</row>
    <row r="2" spans="1:40" s="1" customFormat="1" ht="32.25" customHeight="1">
      <c r="A2" s="131" t="s">
        <v>8</v>
      </c>
      <c r="B2" s="131" t="s">
        <v>9</v>
      </c>
      <c r="C2" s="165"/>
      <c r="D2" s="150"/>
      <c r="E2" s="152"/>
      <c r="F2" s="150"/>
      <c r="G2" s="150"/>
      <c r="H2" s="167"/>
      <c r="I2" s="131" t="s">
        <v>201</v>
      </c>
      <c r="J2" s="131" t="s">
        <v>202</v>
      </c>
      <c r="K2" s="131" t="s">
        <v>203</v>
      </c>
      <c r="L2" s="131" t="s">
        <v>204</v>
      </c>
      <c r="M2" s="131" t="s">
        <v>205</v>
      </c>
      <c r="N2" s="131" t="s">
        <v>206</v>
      </c>
      <c r="O2" s="131" t="s">
        <v>207</v>
      </c>
      <c r="P2" s="131" t="s">
        <v>208</v>
      </c>
      <c r="Q2" s="131" t="s">
        <v>209</v>
      </c>
      <c r="R2" s="131" t="s">
        <v>210</v>
      </c>
      <c r="S2" s="131" t="s">
        <v>211</v>
      </c>
      <c r="T2" s="131" t="s">
        <v>212</v>
      </c>
      <c r="U2" s="131" t="s">
        <v>213</v>
      </c>
      <c r="V2" s="131" t="s">
        <v>214</v>
      </c>
      <c r="W2" s="131" t="s">
        <v>215</v>
      </c>
      <c r="X2" s="131">
        <v>2</v>
      </c>
      <c r="Y2" s="131">
        <v>3</v>
      </c>
      <c r="Z2" s="131">
        <v>4</v>
      </c>
      <c r="AA2" s="131">
        <v>5</v>
      </c>
      <c r="AB2" s="131">
        <v>6</v>
      </c>
      <c r="AC2" s="131">
        <v>7</v>
      </c>
      <c r="AD2" s="131">
        <v>8</v>
      </c>
      <c r="AE2" s="131">
        <v>9</v>
      </c>
      <c r="AF2" s="131">
        <v>10</v>
      </c>
      <c r="AG2" s="131">
        <v>11</v>
      </c>
      <c r="AH2" s="131">
        <v>12</v>
      </c>
      <c r="AI2" s="131">
        <v>13</v>
      </c>
      <c r="AJ2" s="131">
        <v>14</v>
      </c>
      <c r="AK2" s="131">
        <v>15</v>
      </c>
      <c r="AL2" s="131">
        <v>16</v>
      </c>
      <c r="AM2" s="131">
        <v>17</v>
      </c>
    </row>
    <row r="3" spans="1:40" s="1" customFormat="1">
      <c r="A3" s="3"/>
      <c r="B3" s="3"/>
      <c r="C3" s="4"/>
      <c r="D3" s="3"/>
      <c r="E3" s="4"/>
      <c r="F3" s="3"/>
      <c r="G3" s="3"/>
      <c r="H3" s="4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40" s="1" customFormat="1" ht="18" customHeight="1">
      <c r="A4" s="5"/>
      <c r="B4" s="6" t="s">
        <v>111</v>
      </c>
      <c r="C4" s="7"/>
      <c r="D4" s="5"/>
      <c r="E4" s="7"/>
      <c r="F4" s="5"/>
      <c r="G4" s="5"/>
      <c r="H4" s="44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</row>
    <row r="5" spans="1:40" s="50" customFormat="1" ht="26.1" customHeight="1">
      <c r="A5" s="46">
        <v>49</v>
      </c>
      <c r="B5" s="130" t="s">
        <v>112</v>
      </c>
      <c r="C5" s="129" t="s">
        <v>113</v>
      </c>
      <c r="D5" s="47" t="s">
        <v>114</v>
      </c>
      <c r="E5" s="48">
        <v>501</v>
      </c>
      <c r="F5" s="49" t="s">
        <v>115</v>
      </c>
      <c r="G5" s="161" t="s">
        <v>116</v>
      </c>
      <c r="H5" s="168">
        <v>999</v>
      </c>
      <c r="I5" s="171">
        <v>1</v>
      </c>
      <c r="J5" s="171">
        <v>1</v>
      </c>
      <c r="K5" s="171">
        <v>1</v>
      </c>
      <c r="L5" s="171">
        <v>1</v>
      </c>
      <c r="M5" s="171">
        <v>1</v>
      </c>
      <c r="N5" s="171">
        <v>1</v>
      </c>
      <c r="O5" s="171">
        <v>1</v>
      </c>
      <c r="P5" s="171">
        <v>1</v>
      </c>
      <c r="Q5" s="171">
        <v>1</v>
      </c>
      <c r="R5" s="171">
        <v>1</v>
      </c>
      <c r="S5" s="171">
        <v>1</v>
      </c>
      <c r="T5" s="171">
        <v>1</v>
      </c>
      <c r="U5" s="171">
        <v>1</v>
      </c>
      <c r="V5" s="171">
        <v>1</v>
      </c>
      <c r="W5" s="171">
        <v>1</v>
      </c>
      <c r="X5" s="171">
        <v>1</v>
      </c>
      <c r="Y5" s="171">
        <v>1</v>
      </c>
      <c r="Z5" s="171">
        <v>1</v>
      </c>
      <c r="AA5" s="171">
        <v>1</v>
      </c>
      <c r="AB5" s="171">
        <v>1</v>
      </c>
      <c r="AC5" s="171">
        <v>1</v>
      </c>
      <c r="AD5" s="171">
        <v>1</v>
      </c>
      <c r="AE5" s="171">
        <v>1</v>
      </c>
      <c r="AF5" s="171">
        <v>1</v>
      </c>
      <c r="AG5" s="171">
        <v>1</v>
      </c>
      <c r="AH5" s="171">
        <v>1</v>
      </c>
      <c r="AI5" s="171">
        <v>1</v>
      </c>
      <c r="AJ5" s="171">
        <v>1</v>
      </c>
      <c r="AK5" s="171">
        <v>1</v>
      </c>
      <c r="AL5" s="171">
        <v>1</v>
      </c>
      <c r="AM5" s="171">
        <v>1</v>
      </c>
      <c r="AN5" s="1"/>
    </row>
    <row r="6" spans="1:40" s="50" customFormat="1" ht="26.1" customHeight="1">
      <c r="A6" s="46">
        <v>49</v>
      </c>
      <c r="B6" s="130" t="s">
        <v>112</v>
      </c>
      <c r="C6" s="129" t="s">
        <v>117</v>
      </c>
      <c r="D6" s="47" t="s">
        <v>118</v>
      </c>
      <c r="E6" s="48">
        <v>501</v>
      </c>
      <c r="F6" s="49" t="s">
        <v>119</v>
      </c>
      <c r="G6" s="162"/>
      <c r="H6" s="169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"/>
    </row>
    <row r="7" spans="1:40" s="50" customFormat="1" ht="26.1" customHeight="1">
      <c r="A7" s="46">
        <v>39</v>
      </c>
      <c r="B7" s="130" t="s">
        <v>75</v>
      </c>
      <c r="C7" s="129" t="s">
        <v>120</v>
      </c>
      <c r="D7" s="47" t="s">
        <v>86</v>
      </c>
      <c r="E7" s="48">
        <v>501</v>
      </c>
      <c r="F7" s="49" t="s">
        <v>87</v>
      </c>
      <c r="G7" s="163"/>
      <c r="H7" s="170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"/>
    </row>
    <row r="8" spans="1:40" s="50" customFormat="1" ht="26.1" customHeight="1">
      <c r="A8" s="46">
        <v>35</v>
      </c>
      <c r="B8" s="130" t="s">
        <v>121</v>
      </c>
      <c r="C8" s="129" t="s">
        <v>122</v>
      </c>
      <c r="D8" s="47" t="s">
        <v>123</v>
      </c>
      <c r="E8" s="48">
        <v>501</v>
      </c>
      <c r="F8" s="49" t="s">
        <v>124</v>
      </c>
      <c r="G8" s="130" t="s">
        <v>125</v>
      </c>
      <c r="H8" s="51">
        <v>940</v>
      </c>
      <c r="I8" s="46"/>
      <c r="J8" s="46"/>
      <c r="K8" s="46"/>
      <c r="L8" s="46">
        <v>1</v>
      </c>
      <c r="M8" s="46"/>
      <c r="N8" s="46"/>
      <c r="O8" s="46"/>
      <c r="P8" s="46"/>
      <c r="Q8" s="46"/>
      <c r="R8" s="46"/>
      <c r="S8" s="46"/>
      <c r="T8" s="46"/>
      <c r="U8" s="46">
        <v>1</v>
      </c>
      <c r="V8" s="46"/>
      <c r="W8" s="46">
        <v>1</v>
      </c>
      <c r="X8" s="46">
        <v>1</v>
      </c>
      <c r="Y8" s="46">
        <v>1</v>
      </c>
      <c r="Z8" s="46">
        <v>1</v>
      </c>
      <c r="AA8" s="46">
        <v>1</v>
      </c>
      <c r="AB8" s="46">
        <v>1</v>
      </c>
      <c r="AC8" s="46">
        <v>1</v>
      </c>
      <c r="AD8" s="46">
        <v>1</v>
      </c>
      <c r="AE8" s="46">
        <v>1</v>
      </c>
      <c r="AF8" s="46">
        <v>1</v>
      </c>
      <c r="AG8" s="46">
        <v>1</v>
      </c>
      <c r="AH8" s="46">
        <v>1</v>
      </c>
      <c r="AI8" s="46">
        <v>1</v>
      </c>
      <c r="AJ8" s="46">
        <v>1</v>
      </c>
      <c r="AK8" s="46">
        <v>1</v>
      </c>
      <c r="AL8" s="46">
        <v>1</v>
      </c>
      <c r="AM8" s="46">
        <v>1</v>
      </c>
      <c r="AN8" s="1"/>
    </row>
    <row r="9" spans="1:40" s="50" customFormat="1" ht="26.1" customHeight="1">
      <c r="A9" s="46">
        <v>46</v>
      </c>
      <c r="B9" s="130" t="s">
        <v>126</v>
      </c>
      <c r="C9" s="129" t="s">
        <v>122</v>
      </c>
      <c r="D9" s="47" t="s">
        <v>127</v>
      </c>
      <c r="E9" s="48">
        <v>501</v>
      </c>
      <c r="F9" s="49" t="s">
        <v>128</v>
      </c>
      <c r="G9" s="130" t="s">
        <v>129</v>
      </c>
      <c r="H9" s="51">
        <v>984</v>
      </c>
      <c r="I9" s="46"/>
      <c r="J9" s="46">
        <v>1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>
        <v>1</v>
      </c>
      <c r="V9" s="46"/>
      <c r="W9" s="46"/>
      <c r="X9" s="46">
        <v>1</v>
      </c>
      <c r="Y9" s="46">
        <v>1</v>
      </c>
      <c r="Z9" s="46">
        <v>1</v>
      </c>
      <c r="AA9" s="46">
        <v>1</v>
      </c>
      <c r="AB9" s="46">
        <v>1</v>
      </c>
      <c r="AC9" s="46">
        <v>1</v>
      </c>
      <c r="AD9" s="46">
        <v>1</v>
      </c>
      <c r="AE9" s="46">
        <v>1</v>
      </c>
      <c r="AF9" s="46">
        <v>1</v>
      </c>
      <c r="AG9" s="46">
        <v>1</v>
      </c>
      <c r="AH9" s="46">
        <v>1</v>
      </c>
      <c r="AI9" s="46">
        <v>1</v>
      </c>
      <c r="AJ9" s="46">
        <v>1</v>
      </c>
      <c r="AK9" s="46">
        <v>1</v>
      </c>
      <c r="AL9" s="46">
        <v>1</v>
      </c>
      <c r="AM9" s="46">
        <v>1</v>
      </c>
      <c r="AN9" s="1"/>
    </row>
    <row r="10" spans="1:40" s="50" customFormat="1" ht="26.1" customHeight="1">
      <c r="A10" s="46">
        <v>21</v>
      </c>
      <c r="B10" s="52" t="s">
        <v>130</v>
      </c>
      <c r="C10" s="129" t="s">
        <v>122</v>
      </c>
      <c r="D10" s="47" t="s">
        <v>131</v>
      </c>
      <c r="E10" s="48">
        <v>501</v>
      </c>
      <c r="F10" s="49" t="s">
        <v>132</v>
      </c>
      <c r="G10" s="130" t="s">
        <v>133</v>
      </c>
      <c r="H10" s="51">
        <v>934</v>
      </c>
      <c r="I10" s="46"/>
      <c r="J10" s="46">
        <v>1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>
        <v>1</v>
      </c>
      <c r="V10" s="46"/>
      <c r="W10" s="46">
        <v>1</v>
      </c>
      <c r="X10" s="46">
        <v>1</v>
      </c>
      <c r="Y10" s="46">
        <v>1</v>
      </c>
      <c r="Z10" s="46">
        <v>1</v>
      </c>
      <c r="AA10" s="46">
        <v>1</v>
      </c>
      <c r="AB10" s="46">
        <v>1</v>
      </c>
      <c r="AC10" s="46">
        <v>1</v>
      </c>
      <c r="AD10" s="46">
        <v>1</v>
      </c>
      <c r="AE10" s="46">
        <v>1</v>
      </c>
      <c r="AF10" s="46">
        <v>1</v>
      </c>
      <c r="AG10" s="46">
        <v>1</v>
      </c>
      <c r="AH10" s="46">
        <v>1</v>
      </c>
      <c r="AI10" s="46">
        <v>1</v>
      </c>
      <c r="AJ10" s="46">
        <v>1</v>
      </c>
      <c r="AK10" s="46">
        <v>1</v>
      </c>
      <c r="AL10" s="46">
        <v>1</v>
      </c>
      <c r="AM10" s="46">
        <v>1</v>
      </c>
    </row>
    <row r="11" spans="1:40" s="50" customFormat="1" ht="26.1" customHeight="1">
      <c r="A11" s="46">
        <v>45</v>
      </c>
      <c r="B11" s="52" t="s">
        <v>134</v>
      </c>
      <c r="C11" s="129" t="s">
        <v>122</v>
      </c>
      <c r="D11" s="47" t="s">
        <v>135</v>
      </c>
      <c r="E11" s="48">
        <v>501</v>
      </c>
      <c r="F11" s="49" t="s">
        <v>136</v>
      </c>
      <c r="G11" s="130" t="s">
        <v>137</v>
      </c>
      <c r="H11" s="51">
        <v>903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>
        <v>1</v>
      </c>
      <c r="V11" s="46"/>
      <c r="W11" s="46"/>
      <c r="X11" s="46">
        <v>1</v>
      </c>
      <c r="Y11" s="46">
        <v>1</v>
      </c>
      <c r="Z11" s="46">
        <v>1</v>
      </c>
      <c r="AA11" s="46">
        <v>1</v>
      </c>
      <c r="AB11" s="46">
        <v>1</v>
      </c>
      <c r="AC11" s="46">
        <v>1</v>
      </c>
      <c r="AD11" s="46">
        <v>1</v>
      </c>
      <c r="AE11" s="46">
        <v>1</v>
      </c>
      <c r="AF11" s="46">
        <v>1</v>
      </c>
      <c r="AG11" s="46">
        <v>1</v>
      </c>
      <c r="AH11" s="46">
        <v>1</v>
      </c>
      <c r="AI11" s="46">
        <v>1</v>
      </c>
      <c r="AJ11" s="46">
        <v>1</v>
      </c>
      <c r="AK11" s="46">
        <v>1</v>
      </c>
      <c r="AL11" s="46">
        <v>1</v>
      </c>
      <c r="AM11" s="46">
        <v>1</v>
      </c>
    </row>
    <row r="12" spans="1:40" s="50" customFormat="1" ht="26.1" customHeight="1">
      <c r="A12" s="46">
        <v>79</v>
      </c>
      <c r="B12" s="52" t="s">
        <v>138</v>
      </c>
      <c r="C12" s="129" t="s">
        <v>122</v>
      </c>
      <c r="D12" s="47" t="s">
        <v>139</v>
      </c>
      <c r="E12" s="48">
        <v>501</v>
      </c>
      <c r="F12" s="49" t="s">
        <v>140</v>
      </c>
      <c r="G12" s="130" t="s">
        <v>141</v>
      </c>
      <c r="H12" s="51">
        <v>843</v>
      </c>
      <c r="I12" s="46"/>
      <c r="J12" s="46"/>
      <c r="K12" s="46"/>
      <c r="L12" s="46">
        <v>1</v>
      </c>
      <c r="M12" s="46"/>
      <c r="N12" s="46"/>
      <c r="O12" s="46"/>
      <c r="P12" s="46"/>
      <c r="Q12" s="46"/>
      <c r="R12" s="46"/>
      <c r="S12" s="46"/>
      <c r="T12" s="46"/>
      <c r="U12" s="46">
        <v>1</v>
      </c>
      <c r="V12" s="46"/>
      <c r="W12" s="46"/>
      <c r="X12" s="46">
        <v>1</v>
      </c>
      <c r="Y12" s="46">
        <v>1</v>
      </c>
      <c r="Z12" s="46">
        <v>1</v>
      </c>
      <c r="AA12" s="46">
        <v>1</v>
      </c>
      <c r="AB12" s="46">
        <v>1</v>
      </c>
      <c r="AC12" s="46">
        <v>1</v>
      </c>
      <c r="AD12" s="46">
        <v>1</v>
      </c>
      <c r="AE12" s="46">
        <v>1</v>
      </c>
      <c r="AF12" s="46">
        <v>1</v>
      </c>
      <c r="AG12" s="46">
        <v>1</v>
      </c>
      <c r="AH12" s="46">
        <v>1</v>
      </c>
      <c r="AI12" s="46">
        <v>1</v>
      </c>
      <c r="AJ12" s="46">
        <v>1</v>
      </c>
      <c r="AK12" s="46">
        <v>1</v>
      </c>
      <c r="AL12" s="46">
        <v>1</v>
      </c>
      <c r="AM12" s="46">
        <v>1</v>
      </c>
    </row>
    <row r="13" spans="1:40" s="50" customFormat="1" ht="26.1" customHeight="1">
      <c r="A13" s="46">
        <v>2</v>
      </c>
      <c r="B13" s="52" t="s">
        <v>59</v>
      </c>
      <c r="C13" s="129" t="s">
        <v>122</v>
      </c>
      <c r="D13" s="47" t="s">
        <v>142</v>
      </c>
      <c r="E13" s="48">
        <v>501</v>
      </c>
      <c r="F13" s="49" t="s">
        <v>143</v>
      </c>
      <c r="G13" s="130" t="s">
        <v>144</v>
      </c>
      <c r="H13" s="51">
        <v>945</v>
      </c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>
        <v>1</v>
      </c>
      <c r="AC13" s="133"/>
      <c r="AD13" s="133"/>
      <c r="AE13" s="133"/>
      <c r="AF13" s="133"/>
      <c r="AG13" s="133"/>
      <c r="AH13" s="133"/>
      <c r="AI13" s="133">
        <v>1</v>
      </c>
      <c r="AJ13" s="133">
        <v>1</v>
      </c>
      <c r="AK13" s="133">
        <v>1</v>
      </c>
      <c r="AL13" s="133">
        <v>1</v>
      </c>
      <c r="AM13" s="133">
        <v>1</v>
      </c>
      <c r="AN13" s="126"/>
    </row>
    <row r="14" spans="1:40" s="50" customFormat="1" ht="26.1" customHeight="1">
      <c r="A14" s="46">
        <v>20</v>
      </c>
      <c r="B14" s="52" t="s">
        <v>145</v>
      </c>
      <c r="C14" s="129" t="s">
        <v>122</v>
      </c>
      <c r="D14" s="47" t="s">
        <v>146</v>
      </c>
      <c r="E14" s="48">
        <v>501</v>
      </c>
      <c r="F14" s="49" t="s">
        <v>147</v>
      </c>
      <c r="G14" s="130" t="s">
        <v>148</v>
      </c>
      <c r="H14" s="51">
        <v>760</v>
      </c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26"/>
    </row>
    <row r="15" spans="1:40" s="50" customFormat="1" ht="26.1" customHeight="1">
      <c r="A15" s="129">
        <v>68</v>
      </c>
      <c r="B15" s="9" t="s">
        <v>149</v>
      </c>
      <c r="C15" s="129" t="s">
        <v>150</v>
      </c>
      <c r="D15" s="47" t="s">
        <v>151</v>
      </c>
      <c r="E15" s="48">
        <v>501</v>
      </c>
      <c r="F15" s="49" t="s">
        <v>152</v>
      </c>
      <c r="G15" s="161" t="s">
        <v>153</v>
      </c>
      <c r="H15" s="168">
        <v>623</v>
      </c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>
        <v>1</v>
      </c>
      <c r="V15" s="171"/>
      <c r="W15" s="171"/>
      <c r="X15" s="171">
        <v>1</v>
      </c>
      <c r="Y15" s="171">
        <v>1</v>
      </c>
      <c r="Z15" s="171">
        <v>1</v>
      </c>
      <c r="AA15" s="171">
        <v>1</v>
      </c>
      <c r="AB15" s="171">
        <v>1</v>
      </c>
      <c r="AC15" s="171">
        <v>1</v>
      </c>
      <c r="AD15" s="171">
        <v>1</v>
      </c>
      <c r="AE15" s="171">
        <v>1</v>
      </c>
      <c r="AF15" s="171">
        <v>1</v>
      </c>
      <c r="AG15" s="171">
        <v>1</v>
      </c>
      <c r="AH15" s="171">
        <v>1</v>
      </c>
      <c r="AI15" s="171">
        <v>1</v>
      </c>
      <c r="AJ15" s="171">
        <v>1</v>
      </c>
      <c r="AK15" s="171">
        <v>1</v>
      </c>
      <c r="AL15" s="171">
        <v>1</v>
      </c>
      <c r="AM15" s="171">
        <v>1</v>
      </c>
    </row>
    <row r="16" spans="1:40" s="50" customFormat="1" ht="26.1" customHeight="1">
      <c r="A16" s="129">
        <v>69</v>
      </c>
      <c r="B16" s="9" t="s">
        <v>154</v>
      </c>
      <c r="C16" s="129" t="s">
        <v>150</v>
      </c>
      <c r="D16" s="47" t="s">
        <v>151</v>
      </c>
      <c r="E16" s="48">
        <v>501</v>
      </c>
      <c r="F16" s="49" t="s">
        <v>155</v>
      </c>
      <c r="G16" s="162"/>
      <c r="H16" s="169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</row>
    <row r="17" spans="1:40" s="50" customFormat="1" ht="26.1" customHeight="1">
      <c r="A17" s="129" t="s">
        <v>156</v>
      </c>
      <c r="B17" s="9" t="s">
        <v>157</v>
      </c>
      <c r="C17" s="129" t="s">
        <v>150</v>
      </c>
      <c r="D17" s="47" t="s">
        <v>158</v>
      </c>
      <c r="E17" s="48">
        <v>501</v>
      </c>
      <c r="F17" s="49" t="s">
        <v>159</v>
      </c>
      <c r="G17" s="163"/>
      <c r="H17" s="170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</row>
    <row r="18" spans="1:40" s="50" customFormat="1" ht="26.1" customHeight="1">
      <c r="A18" s="46">
        <v>22</v>
      </c>
      <c r="B18" s="52" t="s">
        <v>160</v>
      </c>
      <c r="C18" s="129" t="s">
        <v>122</v>
      </c>
      <c r="D18" s="47" t="s">
        <v>161</v>
      </c>
      <c r="E18" s="48">
        <v>501</v>
      </c>
      <c r="F18" s="49" t="s">
        <v>162</v>
      </c>
      <c r="G18" s="130" t="s">
        <v>163</v>
      </c>
      <c r="H18" s="51">
        <v>909</v>
      </c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>
        <v>1</v>
      </c>
      <c r="V18" s="46"/>
      <c r="W18" s="46"/>
      <c r="X18" s="46"/>
      <c r="Y18" s="46">
        <v>1</v>
      </c>
      <c r="Z18" s="46"/>
      <c r="AA18" s="46">
        <v>1</v>
      </c>
      <c r="AB18" s="46">
        <v>1</v>
      </c>
      <c r="AC18" s="46">
        <v>1</v>
      </c>
      <c r="AD18" s="46">
        <v>1</v>
      </c>
      <c r="AE18" s="46">
        <v>1</v>
      </c>
      <c r="AF18" s="46">
        <v>1</v>
      </c>
      <c r="AG18" s="46">
        <v>1</v>
      </c>
      <c r="AH18" s="46">
        <v>1</v>
      </c>
      <c r="AI18" s="46">
        <v>1</v>
      </c>
      <c r="AJ18" s="46">
        <v>1</v>
      </c>
      <c r="AK18" s="46">
        <v>1</v>
      </c>
      <c r="AL18" s="46">
        <v>1</v>
      </c>
      <c r="AM18" s="46">
        <v>1</v>
      </c>
    </row>
    <row r="19" spans="1:40" s="50" customFormat="1" ht="26.1" customHeight="1">
      <c r="A19" s="54"/>
      <c r="B19" s="52"/>
      <c r="C19" s="129" t="s">
        <v>164</v>
      </c>
      <c r="D19" s="47" t="s">
        <v>34</v>
      </c>
      <c r="E19" s="48">
        <v>901</v>
      </c>
      <c r="F19" s="49" t="s">
        <v>35</v>
      </c>
      <c r="G19" s="49" t="s">
        <v>35</v>
      </c>
      <c r="H19" s="134">
        <v>252</v>
      </c>
      <c r="I19" s="46"/>
      <c r="J19" s="46">
        <v>1</v>
      </c>
      <c r="K19" s="46"/>
      <c r="L19" s="46">
        <v>1</v>
      </c>
      <c r="M19" s="46"/>
      <c r="N19" s="46"/>
      <c r="O19" s="46"/>
      <c r="P19" s="46"/>
      <c r="Q19" s="46"/>
      <c r="R19" s="46"/>
      <c r="S19" s="46"/>
      <c r="T19" s="46"/>
      <c r="U19" s="46">
        <v>1</v>
      </c>
      <c r="V19" s="46"/>
      <c r="W19" s="46"/>
      <c r="X19" s="46">
        <v>1</v>
      </c>
      <c r="Y19" s="46">
        <v>1</v>
      </c>
      <c r="Z19" s="46">
        <v>1</v>
      </c>
      <c r="AA19" s="46">
        <v>1</v>
      </c>
      <c r="AB19" s="46">
        <v>1</v>
      </c>
      <c r="AC19" s="46">
        <v>1</v>
      </c>
      <c r="AD19" s="46">
        <v>1</v>
      </c>
      <c r="AE19" s="46">
        <v>1</v>
      </c>
      <c r="AF19" s="46">
        <v>1</v>
      </c>
      <c r="AG19" s="46">
        <v>1</v>
      </c>
      <c r="AH19" s="46">
        <v>1</v>
      </c>
      <c r="AI19" s="46">
        <v>1</v>
      </c>
      <c r="AJ19" s="46">
        <v>1</v>
      </c>
      <c r="AK19" s="46">
        <v>1</v>
      </c>
      <c r="AL19" s="46">
        <v>1</v>
      </c>
      <c r="AM19" s="46">
        <v>1</v>
      </c>
    </row>
    <row r="20" spans="1:40" s="50" customFormat="1" ht="26.1" customHeight="1">
      <c r="A20" s="54"/>
      <c r="B20" s="52"/>
      <c r="C20" s="129" t="s">
        <v>164</v>
      </c>
      <c r="D20" s="47" t="s">
        <v>165</v>
      </c>
      <c r="E20" s="48">
        <v>901</v>
      </c>
      <c r="F20" s="49" t="s">
        <v>166</v>
      </c>
      <c r="G20" s="49" t="s">
        <v>166</v>
      </c>
      <c r="H20" s="134">
        <v>126</v>
      </c>
      <c r="I20" s="46"/>
      <c r="J20" s="46">
        <v>1</v>
      </c>
      <c r="K20" s="46"/>
      <c r="L20" s="46">
        <v>1</v>
      </c>
      <c r="M20" s="46"/>
      <c r="N20" s="46"/>
      <c r="O20" s="46"/>
      <c r="P20" s="46"/>
      <c r="Q20" s="46"/>
      <c r="R20" s="46"/>
      <c r="S20" s="46"/>
      <c r="T20" s="46"/>
      <c r="U20" s="46">
        <v>1</v>
      </c>
      <c r="V20" s="46"/>
      <c r="W20" s="46"/>
      <c r="X20" s="46">
        <v>1</v>
      </c>
      <c r="Y20" s="46">
        <v>1</v>
      </c>
      <c r="Z20" s="46">
        <v>1</v>
      </c>
      <c r="AA20" s="46">
        <v>1</v>
      </c>
      <c r="AB20" s="46">
        <v>1</v>
      </c>
      <c r="AC20" s="46">
        <v>1</v>
      </c>
      <c r="AD20" s="46">
        <v>1</v>
      </c>
      <c r="AE20" s="46">
        <v>1</v>
      </c>
      <c r="AF20" s="46">
        <v>1</v>
      </c>
      <c r="AG20" s="46">
        <v>1</v>
      </c>
      <c r="AH20" s="46">
        <v>1</v>
      </c>
      <c r="AI20" s="46">
        <v>1</v>
      </c>
      <c r="AJ20" s="46">
        <v>1</v>
      </c>
      <c r="AK20" s="46">
        <v>1</v>
      </c>
      <c r="AL20" s="46">
        <v>1</v>
      </c>
      <c r="AM20" s="46">
        <v>1</v>
      </c>
    </row>
    <row r="21" spans="1:40" s="50" customFormat="1" ht="26.1" customHeight="1">
      <c r="A21" s="54"/>
      <c r="B21" s="52"/>
      <c r="C21" s="129" t="s">
        <v>164</v>
      </c>
      <c r="D21" s="56" t="s">
        <v>167</v>
      </c>
      <c r="E21" s="57">
        <v>901</v>
      </c>
      <c r="F21" s="49" t="s">
        <v>31</v>
      </c>
      <c r="G21" s="130" t="s">
        <v>168</v>
      </c>
      <c r="H21" s="134">
        <v>76</v>
      </c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</row>
    <row r="22" spans="1:40" s="50" customFormat="1" ht="26.1" customHeight="1">
      <c r="A22" s="54"/>
      <c r="B22" s="52"/>
      <c r="C22" s="129" t="s">
        <v>169</v>
      </c>
      <c r="D22" s="56" t="s">
        <v>170</v>
      </c>
      <c r="E22" s="57">
        <v>901</v>
      </c>
      <c r="F22" s="49" t="s">
        <v>51</v>
      </c>
      <c r="G22" s="130" t="s">
        <v>171</v>
      </c>
      <c r="H22" s="134">
        <v>424</v>
      </c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>
        <v>1</v>
      </c>
      <c r="V22" s="46"/>
      <c r="W22" s="46"/>
      <c r="X22" s="46">
        <v>1</v>
      </c>
      <c r="Y22" s="46">
        <v>1</v>
      </c>
      <c r="Z22" s="46">
        <v>1</v>
      </c>
      <c r="AA22" s="46">
        <v>1</v>
      </c>
      <c r="AB22" s="46">
        <v>1</v>
      </c>
      <c r="AC22" s="46">
        <v>1</v>
      </c>
      <c r="AD22" s="46">
        <v>1</v>
      </c>
      <c r="AE22" s="46">
        <v>1</v>
      </c>
      <c r="AF22" s="46">
        <v>1</v>
      </c>
      <c r="AG22" s="46">
        <v>1</v>
      </c>
      <c r="AH22" s="46">
        <v>1</v>
      </c>
      <c r="AI22" s="46">
        <v>1</v>
      </c>
      <c r="AJ22" s="46">
        <v>1</v>
      </c>
      <c r="AK22" s="46">
        <v>1</v>
      </c>
      <c r="AL22" s="46">
        <v>1</v>
      </c>
      <c r="AM22" s="46">
        <v>1</v>
      </c>
    </row>
    <row r="23" spans="1:40" s="50" customFormat="1" ht="26.1" customHeight="1">
      <c r="A23" s="54"/>
      <c r="B23" s="52"/>
      <c r="C23" s="129" t="s">
        <v>172</v>
      </c>
      <c r="D23" s="47" t="s">
        <v>45</v>
      </c>
      <c r="E23" s="57">
        <v>901</v>
      </c>
      <c r="F23" s="49" t="s">
        <v>46</v>
      </c>
      <c r="G23" s="130" t="s">
        <v>173</v>
      </c>
      <c r="H23" s="134">
        <v>206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>
        <v>1</v>
      </c>
      <c r="AL23" s="46">
        <v>1</v>
      </c>
      <c r="AM23" s="46">
        <v>1</v>
      </c>
    </row>
    <row r="24" spans="1:40" s="50" customFormat="1" ht="26.1" customHeight="1">
      <c r="A24" s="54"/>
      <c r="B24" s="52"/>
      <c r="C24" s="129" t="s">
        <v>174</v>
      </c>
      <c r="D24" s="58" t="s">
        <v>175</v>
      </c>
      <c r="E24" s="59">
        <v>901</v>
      </c>
      <c r="F24" s="49" t="s">
        <v>176</v>
      </c>
      <c r="G24" s="130" t="s">
        <v>177</v>
      </c>
      <c r="H24" s="134">
        <v>1510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>
        <v>1</v>
      </c>
      <c r="V24" s="46"/>
      <c r="W24" s="46"/>
      <c r="X24" s="46">
        <v>1</v>
      </c>
      <c r="Y24" s="46">
        <v>1</v>
      </c>
      <c r="Z24" s="46">
        <v>1</v>
      </c>
      <c r="AA24" s="46">
        <v>1</v>
      </c>
      <c r="AB24" s="46">
        <v>1</v>
      </c>
      <c r="AC24" s="46">
        <v>1</v>
      </c>
      <c r="AD24" s="46">
        <v>1</v>
      </c>
      <c r="AE24" s="46">
        <v>1</v>
      </c>
      <c r="AF24" s="46">
        <v>1</v>
      </c>
      <c r="AG24" s="46">
        <v>1</v>
      </c>
      <c r="AH24" s="46">
        <v>1</v>
      </c>
      <c r="AI24" s="46">
        <v>1</v>
      </c>
      <c r="AJ24" s="46">
        <v>1</v>
      </c>
      <c r="AK24" s="46">
        <v>1</v>
      </c>
      <c r="AL24" s="46">
        <v>1</v>
      </c>
      <c r="AM24" s="46">
        <v>1</v>
      </c>
    </row>
    <row r="25" spans="1:40" s="50" customFormat="1" ht="26.1" customHeight="1">
      <c r="A25" s="54"/>
      <c r="B25" s="52"/>
      <c r="C25" s="129" t="s">
        <v>174</v>
      </c>
      <c r="D25" s="76" t="s">
        <v>217</v>
      </c>
      <c r="E25" s="59">
        <v>901</v>
      </c>
      <c r="F25" s="77" t="s">
        <v>218</v>
      </c>
      <c r="G25" s="77" t="s">
        <v>218</v>
      </c>
      <c r="H25" s="78">
        <v>303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>
        <v>1</v>
      </c>
      <c r="V25" s="46"/>
      <c r="W25" s="46"/>
      <c r="X25" s="46"/>
      <c r="Y25" s="46">
        <v>1</v>
      </c>
      <c r="Z25" s="46">
        <v>1</v>
      </c>
      <c r="AA25" s="46"/>
      <c r="AB25" s="46">
        <v>1</v>
      </c>
      <c r="AC25" s="46"/>
      <c r="AD25" s="46"/>
      <c r="AE25" s="46"/>
      <c r="AF25" s="46"/>
      <c r="AG25" s="46"/>
      <c r="AH25" s="46"/>
      <c r="AI25" s="46">
        <v>1</v>
      </c>
      <c r="AJ25" s="46"/>
      <c r="AK25" s="46">
        <v>1</v>
      </c>
      <c r="AL25" s="46"/>
      <c r="AM25" s="46">
        <v>1</v>
      </c>
    </row>
    <row r="26" spans="1:40" s="50" customFormat="1" ht="26.1" customHeight="1">
      <c r="A26" s="54"/>
      <c r="B26" s="52"/>
      <c r="C26" s="129" t="s">
        <v>174</v>
      </c>
      <c r="D26" s="56" t="s">
        <v>178</v>
      </c>
      <c r="E26" s="57">
        <v>901</v>
      </c>
      <c r="F26" s="49" t="s">
        <v>179</v>
      </c>
      <c r="G26" s="130" t="s">
        <v>180</v>
      </c>
      <c r="H26" s="134">
        <v>1302</v>
      </c>
      <c r="I26" s="46"/>
      <c r="J26" s="46">
        <v>1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>
        <v>1</v>
      </c>
      <c r="V26" s="46"/>
      <c r="W26" s="46"/>
      <c r="X26" s="46"/>
      <c r="Y26" s="46"/>
      <c r="Z26" s="46"/>
      <c r="AA26" s="46"/>
      <c r="AB26" s="46">
        <v>1</v>
      </c>
      <c r="AC26" s="46"/>
      <c r="AD26" s="46"/>
      <c r="AE26" s="46"/>
      <c r="AF26" s="46">
        <v>1</v>
      </c>
      <c r="AG26" s="46"/>
      <c r="AH26" s="46"/>
      <c r="AI26" s="46"/>
      <c r="AJ26" s="46"/>
      <c r="AK26" s="46"/>
      <c r="AL26" s="46"/>
      <c r="AM26" s="46">
        <v>1</v>
      </c>
    </row>
    <row r="27" spans="1:40" s="50" customFormat="1" ht="26.1" customHeight="1">
      <c r="A27" s="54"/>
      <c r="B27" s="52"/>
      <c r="C27" s="129" t="s">
        <v>174</v>
      </c>
      <c r="D27" s="56" t="s">
        <v>181</v>
      </c>
      <c r="E27" s="57">
        <v>901</v>
      </c>
      <c r="F27" s="49" t="s">
        <v>182</v>
      </c>
      <c r="G27" s="130" t="s">
        <v>183</v>
      </c>
      <c r="H27" s="134">
        <v>487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>
        <v>1</v>
      </c>
      <c r="AC27" s="46"/>
      <c r="AD27" s="46"/>
      <c r="AE27" s="46"/>
      <c r="AF27" s="46">
        <v>1</v>
      </c>
      <c r="AG27" s="46"/>
      <c r="AH27" s="46"/>
      <c r="AI27" s="46">
        <v>1</v>
      </c>
      <c r="AJ27" s="46"/>
      <c r="AK27" s="46"/>
      <c r="AL27" s="46"/>
      <c r="AM27" s="46">
        <v>1</v>
      </c>
    </row>
    <row r="28" spans="1:40" s="50" customFormat="1" ht="26.1" customHeight="1">
      <c r="A28" s="54"/>
      <c r="B28" s="52"/>
      <c r="C28" s="129" t="s">
        <v>174</v>
      </c>
      <c r="D28" s="56" t="s">
        <v>184</v>
      </c>
      <c r="E28" s="57">
        <v>901</v>
      </c>
      <c r="F28" s="49" t="s">
        <v>185</v>
      </c>
      <c r="G28" s="161" t="s">
        <v>186</v>
      </c>
      <c r="H28" s="134">
        <v>638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>
        <v>1</v>
      </c>
      <c r="AC28" s="46"/>
      <c r="AD28" s="46"/>
      <c r="AE28" s="46"/>
      <c r="AF28" s="46"/>
      <c r="AG28" s="46"/>
      <c r="AH28" s="46"/>
      <c r="AI28" s="46">
        <v>1</v>
      </c>
      <c r="AJ28" s="46"/>
      <c r="AK28" s="46"/>
      <c r="AL28" s="46"/>
      <c r="AM28" s="46">
        <v>1</v>
      </c>
    </row>
    <row r="29" spans="1:40" s="50" customFormat="1" ht="26.1" customHeight="1">
      <c r="A29" s="54"/>
      <c r="B29" s="52"/>
      <c r="C29" s="129" t="s">
        <v>174</v>
      </c>
      <c r="D29" s="56" t="s">
        <v>187</v>
      </c>
      <c r="E29" s="57">
        <v>901</v>
      </c>
      <c r="F29" s="49" t="s">
        <v>188</v>
      </c>
      <c r="G29" s="163"/>
      <c r="H29" s="134">
        <v>487</v>
      </c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</row>
    <row r="30" spans="1:40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134">
        <v>633</v>
      </c>
      <c r="I30" s="46"/>
      <c r="J30" s="46">
        <v>1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126"/>
    </row>
    <row r="31" spans="1:40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134">
        <v>633</v>
      </c>
      <c r="I31" s="46"/>
      <c r="J31" s="46">
        <v>1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40" s="50" customFormat="1" ht="26.1" customHeight="1">
      <c r="A32" s="54"/>
      <c r="B32" s="52"/>
      <c r="C32" s="129" t="s">
        <v>122</v>
      </c>
      <c r="D32" s="197" t="s">
        <v>246</v>
      </c>
      <c r="E32" s="59">
        <v>901</v>
      </c>
      <c r="F32" s="49" t="s">
        <v>247</v>
      </c>
      <c r="G32" s="130" t="s">
        <v>248</v>
      </c>
      <c r="H32" s="198">
        <v>1333</v>
      </c>
      <c r="I32" s="46"/>
      <c r="J32" s="46">
        <v>1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>
        <v>1</v>
      </c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</row>
    <row r="33" spans="1:41" s="50" customFormat="1" ht="26.1" customHeight="1">
      <c r="A33" s="54"/>
      <c r="B33" s="52"/>
      <c r="C33" s="129" t="s">
        <v>122</v>
      </c>
      <c r="D33" s="197" t="s">
        <v>249</v>
      </c>
      <c r="E33" s="59">
        <v>901</v>
      </c>
      <c r="F33" s="49" t="s">
        <v>250</v>
      </c>
      <c r="G33" s="130" t="s">
        <v>250</v>
      </c>
      <c r="H33" s="198">
        <v>1047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>
        <v>1</v>
      </c>
      <c r="V33" s="46"/>
      <c r="W33" s="46"/>
      <c r="X33" s="46"/>
      <c r="Y33" s="46"/>
      <c r="Z33" s="46"/>
      <c r="AA33" s="46"/>
      <c r="AB33" s="46">
        <v>1</v>
      </c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</row>
    <row r="34" spans="1:41" s="50" customFormat="1" ht="26.1" customHeight="1">
      <c r="A34" s="54"/>
      <c r="B34" s="52"/>
      <c r="C34" s="129" t="s">
        <v>164</v>
      </c>
      <c r="D34" s="197" t="s">
        <v>251</v>
      </c>
      <c r="E34" s="59">
        <v>901</v>
      </c>
      <c r="F34" s="49" t="s">
        <v>252</v>
      </c>
      <c r="G34" s="130" t="s">
        <v>253</v>
      </c>
      <c r="H34" s="198">
        <v>150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>
        <v>1</v>
      </c>
      <c r="AC34" s="46"/>
      <c r="AD34" s="46"/>
      <c r="AE34" s="46"/>
      <c r="AF34" s="46">
        <v>1</v>
      </c>
      <c r="AG34" s="46"/>
      <c r="AH34" s="46"/>
      <c r="AI34" s="46"/>
      <c r="AJ34" s="46"/>
      <c r="AK34" s="46"/>
      <c r="AL34" s="46"/>
      <c r="AM34" s="46"/>
    </row>
    <row r="35" spans="1:41" s="50" customFormat="1" ht="106.5" customHeight="1">
      <c r="A35" s="54"/>
      <c r="B35" s="52"/>
      <c r="C35" s="129" t="s">
        <v>164</v>
      </c>
      <c r="D35" s="197" t="s">
        <v>257</v>
      </c>
      <c r="E35" s="59">
        <v>901</v>
      </c>
      <c r="F35" s="49" t="s">
        <v>258</v>
      </c>
      <c r="G35" s="130" t="s">
        <v>259</v>
      </c>
      <c r="H35" s="198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>
        <v>1</v>
      </c>
      <c r="V35" s="69"/>
      <c r="W35" s="69"/>
      <c r="X35" s="69">
        <v>1</v>
      </c>
      <c r="Y35" s="69">
        <v>1</v>
      </c>
      <c r="Z35" s="69">
        <v>1</v>
      </c>
      <c r="AA35" s="69">
        <v>1</v>
      </c>
      <c r="AB35" s="69">
        <v>1</v>
      </c>
      <c r="AC35" s="69">
        <v>1</v>
      </c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126" t="s">
        <v>254</v>
      </c>
    </row>
    <row r="36" spans="1:41" s="50" customFormat="1" ht="78" customHeight="1">
      <c r="A36" s="54"/>
      <c r="B36" s="52"/>
      <c r="C36" s="129" t="s">
        <v>164</v>
      </c>
      <c r="D36" s="197" t="s">
        <v>260</v>
      </c>
      <c r="E36" s="59">
        <v>901</v>
      </c>
      <c r="F36" s="49" t="s">
        <v>261</v>
      </c>
      <c r="G36" s="130" t="s">
        <v>262</v>
      </c>
      <c r="H36" s="198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>
        <v>1</v>
      </c>
      <c r="AE36" s="69">
        <v>1</v>
      </c>
      <c r="AF36" s="69">
        <v>1</v>
      </c>
      <c r="AG36" s="69">
        <v>1</v>
      </c>
      <c r="AH36" s="69">
        <v>1</v>
      </c>
      <c r="AI36" s="69">
        <v>1</v>
      </c>
      <c r="AJ36" s="69">
        <v>1</v>
      </c>
      <c r="AK36" s="69">
        <v>0.5</v>
      </c>
      <c r="AL36" s="69">
        <v>0.5</v>
      </c>
      <c r="AM36" s="69">
        <v>0.5</v>
      </c>
      <c r="AN36" s="126" t="s">
        <v>254</v>
      </c>
    </row>
    <row r="37" spans="1:41" s="50" customFormat="1" ht="26.1" customHeight="1">
      <c r="A37" s="46">
        <v>52</v>
      </c>
      <c r="B37" s="52" t="s">
        <v>195</v>
      </c>
      <c r="C37" s="129" t="s">
        <v>122</v>
      </c>
      <c r="D37" s="67" t="s">
        <v>196</v>
      </c>
      <c r="E37" s="48">
        <v>501</v>
      </c>
      <c r="F37" s="49" t="s">
        <v>197</v>
      </c>
      <c r="G37" s="130" t="s">
        <v>198</v>
      </c>
      <c r="H37" s="68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>
        <v>1</v>
      </c>
      <c r="Z37" s="69">
        <v>1</v>
      </c>
      <c r="AA37" s="69">
        <v>1</v>
      </c>
      <c r="AB37" s="69">
        <v>1</v>
      </c>
      <c r="AC37" s="69">
        <v>1</v>
      </c>
      <c r="AD37" s="69">
        <v>1</v>
      </c>
      <c r="AE37" s="69">
        <v>1</v>
      </c>
      <c r="AF37" s="69">
        <v>1</v>
      </c>
      <c r="AG37" s="69">
        <v>1</v>
      </c>
      <c r="AH37" s="69">
        <v>1</v>
      </c>
      <c r="AI37" s="69">
        <v>1</v>
      </c>
      <c r="AJ37" s="69">
        <v>1</v>
      </c>
      <c r="AK37" s="69">
        <v>1</v>
      </c>
      <c r="AL37" s="69">
        <v>1</v>
      </c>
      <c r="AM37" s="69">
        <v>1</v>
      </c>
      <c r="AN37" s="126" t="s">
        <v>254</v>
      </c>
    </row>
    <row r="38" spans="1:41" s="21" customFormat="1" ht="30" customHeight="1">
      <c r="A38" s="27" t="s">
        <v>90</v>
      </c>
      <c r="B38" s="28"/>
      <c r="C38" s="29"/>
      <c r="D38" s="28"/>
      <c r="E38" s="29"/>
      <c r="F38" s="70"/>
      <c r="G38" s="30"/>
      <c r="H38" s="71"/>
      <c r="I38" s="131" t="str">
        <f t="shared" ref="I38:AM38" si="0">I2</f>
        <v>0 мес</v>
      </c>
      <c r="J38" s="131" t="str">
        <f t="shared" si="0"/>
        <v>1 мес</v>
      </c>
      <c r="K38" s="131" t="str">
        <f t="shared" si="0"/>
        <v>2 мес</v>
      </c>
      <c r="L38" s="131" t="str">
        <f t="shared" si="0"/>
        <v>3 мес</v>
      </c>
      <c r="M38" s="131" t="str">
        <f t="shared" si="0"/>
        <v>4 мес</v>
      </c>
      <c r="N38" s="131" t="str">
        <f t="shared" si="0"/>
        <v>5 мес</v>
      </c>
      <c r="O38" s="131" t="str">
        <f t="shared" si="0"/>
        <v>6 мес</v>
      </c>
      <c r="P38" s="131" t="str">
        <f t="shared" si="0"/>
        <v>7 мес</v>
      </c>
      <c r="Q38" s="131" t="str">
        <f t="shared" si="0"/>
        <v>8 мес</v>
      </c>
      <c r="R38" s="131" t="str">
        <f t="shared" si="0"/>
        <v>9 мес</v>
      </c>
      <c r="S38" s="131" t="str">
        <f t="shared" si="0"/>
        <v>10 мес</v>
      </c>
      <c r="T38" s="131" t="str">
        <f t="shared" si="0"/>
        <v>11 мес</v>
      </c>
      <c r="U38" s="131" t="str">
        <f t="shared" si="0"/>
        <v>12 мес</v>
      </c>
      <c r="V38" s="131" t="str">
        <f t="shared" si="0"/>
        <v>15 мес</v>
      </c>
      <c r="W38" s="131" t="str">
        <f t="shared" si="0"/>
        <v>18 мес</v>
      </c>
      <c r="X38" s="26">
        <f t="shared" si="0"/>
        <v>2</v>
      </c>
      <c r="Y38" s="26">
        <f t="shared" si="0"/>
        <v>3</v>
      </c>
      <c r="Z38" s="26">
        <f t="shared" si="0"/>
        <v>4</v>
      </c>
      <c r="AA38" s="26">
        <f t="shared" si="0"/>
        <v>5</v>
      </c>
      <c r="AB38" s="26">
        <f t="shared" si="0"/>
        <v>6</v>
      </c>
      <c r="AC38" s="26">
        <f t="shared" si="0"/>
        <v>7</v>
      </c>
      <c r="AD38" s="26">
        <f t="shared" si="0"/>
        <v>8</v>
      </c>
      <c r="AE38" s="26">
        <f t="shared" si="0"/>
        <v>9</v>
      </c>
      <c r="AF38" s="26">
        <f t="shared" si="0"/>
        <v>10</v>
      </c>
      <c r="AG38" s="26">
        <f t="shared" si="0"/>
        <v>11</v>
      </c>
      <c r="AH38" s="26">
        <f t="shared" si="0"/>
        <v>12</v>
      </c>
      <c r="AI38" s="26">
        <f t="shared" si="0"/>
        <v>13</v>
      </c>
      <c r="AJ38" s="26">
        <f t="shared" si="0"/>
        <v>14</v>
      </c>
      <c r="AK38" s="26">
        <f t="shared" si="0"/>
        <v>15</v>
      </c>
      <c r="AL38" s="26">
        <f t="shared" si="0"/>
        <v>16</v>
      </c>
      <c r="AM38" s="26">
        <f t="shared" si="0"/>
        <v>17</v>
      </c>
      <c r="AO38" s="50"/>
    </row>
    <row r="39" spans="1:41" s="21" customFormat="1" ht="15.95" customHeight="1">
      <c r="A39" s="27" t="s">
        <v>199</v>
      </c>
      <c r="B39" s="28"/>
      <c r="C39" s="29"/>
      <c r="D39" s="28"/>
      <c r="E39" s="29"/>
      <c r="F39" s="70"/>
      <c r="G39" s="30"/>
      <c r="H39" s="71"/>
      <c r="I39" s="132">
        <f t="shared" ref="I39:T39" si="1">SUM(I5:I18)</f>
        <v>1</v>
      </c>
      <c r="J39" s="132">
        <f t="shared" si="1"/>
        <v>3</v>
      </c>
      <c r="K39" s="132">
        <f t="shared" si="1"/>
        <v>1</v>
      </c>
      <c r="L39" s="132">
        <f t="shared" si="1"/>
        <v>3</v>
      </c>
      <c r="M39" s="132">
        <f t="shared" si="1"/>
        <v>1</v>
      </c>
      <c r="N39" s="132">
        <f t="shared" si="1"/>
        <v>1</v>
      </c>
      <c r="O39" s="132">
        <f t="shared" si="1"/>
        <v>1</v>
      </c>
      <c r="P39" s="132">
        <f t="shared" si="1"/>
        <v>1</v>
      </c>
      <c r="Q39" s="132">
        <f t="shared" si="1"/>
        <v>1</v>
      </c>
      <c r="R39" s="132">
        <f t="shared" si="1"/>
        <v>1</v>
      </c>
      <c r="S39" s="132">
        <f t="shared" si="1"/>
        <v>1</v>
      </c>
      <c r="T39" s="132">
        <f t="shared" si="1"/>
        <v>1</v>
      </c>
      <c r="U39" s="132">
        <f t="shared" ref="U39:AL39" si="2">SUM(U5:U18)</f>
        <v>8</v>
      </c>
      <c r="V39" s="132">
        <f t="shared" si="2"/>
        <v>1</v>
      </c>
      <c r="W39" s="132">
        <f t="shared" si="2"/>
        <v>3</v>
      </c>
      <c r="X39" s="132">
        <f t="shared" si="2"/>
        <v>7</v>
      </c>
      <c r="Y39" s="132">
        <f t="shared" si="2"/>
        <v>8</v>
      </c>
      <c r="Z39" s="132">
        <f t="shared" si="2"/>
        <v>7</v>
      </c>
      <c r="AA39" s="132">
        <f t="shared" si="2"/>
        <v>8</v>
      </c>
      <c r="AB39" s="132">
        <f>SUM(AB5:AB18)</f>
        <v>9</v>
      </c>
      <c r="AC39" s="132">
        <f t="shared" si="2"/>
        <v>8</v>
      </c>
      <c r="AD39" s="132">
        <f t="shared" si="2"/>
        <v>8</v>
      </c>
      <c r="AE39" s="132">
        <f t="shared" si="2"/>
        <v>8</v>
      </c>
      <c r="AF39" s="132">
        <f t="shared" si="2"/>
        <v>8</v>
      </c>
      <c r="AG39" s="132">
        <f t="shared" si="2"/>
        <v>8</v>
      </c>
      <c r="AH39" s="132">
        <f t="shared" si="2"/>
        <v>8</v>
      </c>
      <c r="AI39" s="132">
        <f t="shared" si="2"/>
        <v>9</v>
      </c>
      <c r="AJ39" s="132">
        <f t="shared" si="2"/>
        <v>9</v>
      </c>
      <c r="AK39" s="132">
        <f t="shared" si="2"/>
        <v>9</v>
      </c>
      <c r="AL39" s="132">
        <f t="shared" si="2"/>
        <v>9</v>
      </c>
      <c r="AM39" s="132">
        <f>SUM(AM5:AM18)</f>
        <v>9</v>
      </c>
      <c r="AO39" s="50"/>
    </row>
    <row r="40" spans="1:41">
      <c r="G40" s="199" t="s">
        <v>263</v>
      </c>
      <c r="H40" s="200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O40" s="50"/>
    </row>
    <row r="41" spans="1:41" s="34" customFormat="1" ht="72" customHeight="1">
      <c r="A41" s="202" t="s">
        <v>264</v>
      </c>
      <c r="B41" s="203"/>
      <c r="C41" s="204"/>
      <c r="D41" s="203"/>
      <c r="E41" s="204"/>
      <c r="F41" s="205"/>
      <c r="G41" s="206"/>
      <c r="H41" s="207"/>
      <c r="I41" s="208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208">
        <f t="shared" ref="J41:AM41" si="3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208">
        <f t="shared" si="3"/>
        <v>999</v>
      </c>
      <c r="L41" s="208">
        <f t="shared" si="3"/>
        <v>3160</v>
      </c>
      <c r="M41" s="208">
        <f t="shared" si="3"/>
        <v>999</v>
      </c>
      <c r="N41" s="208">
        <f t="shared" si="3"/>
        <v>999</v>
      </c>
      <c r="O41" s="208">
        <f t="shared" si="3"/>
        <v>999</v>
      </c>
      <c r="P41" s="208">
        <f t="shared" si="3"/>
        <v>999</v>
      </c>
      <c r="Q41" s="208">
        <f t="shared" si="3"/>
        <v>999</v>
      </c>
      <c r="R41" s="208">
        <f t="shared" si="3"/>
        <v>999</v>
      </c>
      <c r="S41" s="208">
        <f t="shared" si="3"/>
        <v>999</v>
      </c>
      <c r="T41" s="208">
        <f t="shared" si="3"/>
        <v>999</v>
      </c>
      <c r="U41" s="208">
        <f t="shared" si="3"/>
        <v>13432</v>
      </c>
      <c r="V41" s="208">
        <f t="shared" si="3"/>
        <v>999</v>
      </c>
      <c r="W41" s="208">
        <f t="shared" si="3"/>
        <v>2873</v>
      </c>
      <c r="X41" s="208">
        <v>10238</v>
      </c>
      <c r="Y41" s="208">
        <v>10861</v>
      </c>
      <c r="Z41" s="208">
        <v>10861</v>
      </c>
      <c r="AA41" s="208">
        <v>11770</v>
      </c>
      <c r="AB41" s="208">
        <f t="shared" si="3"/>
        <v>14319</v>
      </c>
      <c r="AC41" s="208">
        <v>12895</v>
      </c>
      <c r="AD41" s="208">
        <v>12895</v>
      </c>
      <c r="AE41" s="208">
        <v>12895</v>
      </c>
      <c r="AF41" s="208">
        <v>12895</v>
      </c>
      <c r="AG41" s="208">
        <v>12895</v>
      </c>
      <c r="AH41" s="208">
        <v>12895</v>
      </c>
      <c r="AI41" s="208">
        <v>12895</v>
      </c>
      <c r="AJ41" s="208">
        <v>12895</v>
      </c>
      <c r="AK41" s="208">
        <v>13101</v>
      </c>
      <c r="AL41" s="208">
        <v>13101</v>
      </c>
      <c r="AM41" s="208">
        <f t="shared" si="3"/>
        <v>13328</v>
      </c>
      <c r="AN41" s="209"/>
      <c r="AO41" s="21"/>
    </row>
    <row r="42" spans="1:41">
      <c r="AO42" s="21"/>
    </row>
  </sheetData>
  <mergeCells count="75">
    <mergeCell ref="G28:G29"/>
    <mergeCell ref="AH15:AH17"/>
    <mergeCell ref="AI15:AI17"/>
    <mergeCell ref="AJ15:AJ17"/>
    <mergeCell ref="AK15:AK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AL5:AL7"/>
    <mergeCell ref="AA5:AA7"/>
    <mergeCell ref="AB5:AB7"/>
    <mergeCell ref="AC5:AC7"/>
    <mergeCell ref="AD5:AD7"/>
    <mergeCell ref="AE5:AE7"/>
    <mergeCell ref="AF5:AF7"/>
    <mergeCell ref="U5:U7"/>
    <mergeCell ref="V5:V7"/>
    <mergeCell ref="W5:W7"/>
    <mergeCell ref="X5:X7"/>
    <mergeCell ref="Y5:Y7"/>
    <mergeCell ref="Z5:Z7"/>
    <mergeCell ref="O5:O7"/>
    <mergeCell ref="P5:P7"/>
    <mergeCell ref="Q5:Q7"/>
    <mergeCell ref="R5:R7"/>
    <mergeCell ref="S5:S7"/>
    <mergeCell ref="T5:T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Z34"/>
  <sheetViews>
    <sheetView workbookViewId="0">
      <pane xSplit="8" ySplit="4" topLeftCell="I5" activePane="bottomRight" state="frozen"/>
      <selection activeCell="I50" sqref="I50:CL50"/>
      <selection pane="topRight" activeCell="I50" sqref="I50:CL50"/>
      <selection pane="bottomLeft" activeCell="I50" sqref="I50:CL50"/>
      <selection pane="bottomRight" sqref="A1:XFD1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3.28515625" style="33" hidden="1" customWidth="1"/>
    <col min="9" max="26" width="3.28515625" style="13" customWidth="1"/>
    <col min="27" max="16384" width="8.7109375" style="13"/>
  </cols>
  <sheetData>
    <row r="1" spans="1:26" s="212" customFormat="1">
      <c r="A1" s="210"/>
      <c r="B1" s="210"/>
      <c r="C1" s="211" t="s">
        <v>256</v>
      </c>
      <c r="D1" s="210"/>
      <c r="E1" s="211"/>
      <c r="F1" s="210"/>
    </row>
    <row r="2" spans="1:26" s="1" customFormat="1" ht="27.75" customHeight="1">
      <c r="A2" s="150" t="s">
        <v>0</v>
      </c>
      <c r="B2" s="150"/>
      <c r="C2" s="165" t="s">
        <v>108</v>
      </c>
      <c r="D2" s="150" t="s">
        <v>109</v>
      </c>
      <c r="E2" s="151" t="s">
        <v>3</v>
      </c>
      <c r="F2" s="150" t="s">
        <v>4</v>
      </c>
      <c r="G2" s="150" t="s">
        <v>5</v>
      </c>
      <c r="H2" s="166" t="s">
        <v>6</v>
      </c>
      <c r="I2" s="147" t="s">
        <v>110</v>
      </c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</row>
    <row r="3" spans="1:26" s="1" customFormat="1" ht="15.75" customHeight="1">
      <c r="A3" s="2" t="s">
        <v>8</v>
      </c>
      <c r="B3" s="2" t="s">
        <v>9</v>
      </c>
      <c r="C3" s="165"/>
      <c r="D3" s="150"/>
      <c r="E3" s="152"/>
      <c r="F3" s="150"/>
      <c r="G3" s="150"/>
      <c r="H3" s="167"/>
      <c r="I3" s="2">
        <v>0</v>
      </c>
      <c r="J3" s="2">
        <v>1</v>
      </c>
      <c r="K3" s="2">
        <v>2</v>
      </c>
      <c r="L3" s="2">
        <v>3</v>
      </c>
      <c r="M3" s="2">
        <v>4</v>
      </c>
      <c r="N3" s="2">
        <v>5</v>
      </c>
      <c r="O3" s="2">
        <v>6</v>
      </c>
      <c r="P3" s="2">
        <v>7</v>
      </c>
      <c r="Q3" s="2">
        <v>8</v>
      </c>
      <c r="R3" s="2">
        <v>9</v>
      </c>
      <c r="S3" s="2">
        <v>10</v>
      </c>
      <c r="T3" s="2">
        <v>11</v>
      </c>
      <c r="U3" s="2">
        <v>12</v>
      </c>
      <c r="V3" s="2">
        <v>13</v>
      </c>
      <c r="W3" s="2">
        <v>14</v>
      </c>
      <c r="X3" s="2">
        <v>15</v>
      </c>
      <c r="Y3" s="2">
        <v>16</v>
      </c>
      <c r="Z3" s="2">
        <v>17</v>
      </c>
    </row>
    <row r="4" spans="1:26" s="1" customFormat="1">
      <c r="A4" s="3"/>
      <c r="B4" s="3"/>
      <c r="C4" s="4"/>
      <c r="D4" s="3"/>
      <c r="E4" s="4"/>
      <c r="F4" s="3"/>
      <c r="G4" s="3"/>
      <c r="H4" s="4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ht="18" customHeight="1">
      <c r="A5" s="5"/>
      <c r="B5" s="6" t="s">
        <v>111</v>
      </c>
      <c r="C5" s="7"/>
      <c r="D5" s="5"/>
      <c r="E5" s="7"/>
      <c r="F5" s="5"/>
      <c r="G5" s="5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s="50" customFormat="1" ht="26.1" customHeight="1">
      <c r="A6" s="46">
        <v>49</v>
      </c>
      <c r="B6" s="14" t="s">
        <v>112</v>
      </c>
      <c r="C6" s="8" t="s">
        <v>113</v>
      </c>
      <c r="D6" s="47" t="s">
        <v>114</v>
      </c>
      <c r="E6" s="48">
        <v>501</v>
      </c>
      <c r="F6" s="49" t="s">
        <v>115</v>
      </c>
      <c r="G6" s="161" t="s">
        <v>116</v>
      </c>
      <c r="H6" s="168">
        <f>'[1]Прил.2.7 Раздел I'!K84</f>
        <v>999</v>
      </c>
      <c r="I6" s="171"/>
      <c r="J6" s="171">
        <v>1</v>
      </c>
      <c r="K6" s="171">
        <v>1</v>
      </c>
      <c r="L6" s="171">
        <v>1</v>
      </c>
      <c r="M6" s="171">
        <v>1</v>
      </c>
      <c r="N6" s="171">
        <v>1</v>
      </c>
      <c r="O6" s="171">
        <v>1</v>
      </c>
      <c r="P6" s="171">
        <v>1</v>
      </c>
      <c r="Q6" s="171">
        <v>1</v>
      </c>
      <c r="R6" s="171">
        <v>1</v>
      </c>
      <c r="S6" s="171">
        <v>1</v>
      </c>
      <c r="T6" s="171">
        <v>1</v>
      </c>
      <c r="U6" s="171">
        <v>1</v>
      </c>
      <c r="V6" s="171">
        <v>1</v>
      </c>
      <c r="W6" s="171">
        <v>1</v>
      </c>
      <c r="X6" s="171">
        <v>1</v>
      </c>
      <c r="Y6" s="171">
        <v>1</v>
      </c>
      <c r="Z6" s="171">
        <v>1</v>
      </c>
    </row>
    <row r="7" spans="1:26" s="50" customFormat="1" ht="26.1" customHeight="1">
      <c r="A7" s="46">
        <v>49</v>
      </c>
      <c r="B7" s="14" t="s">
        <v>112</v>
      </c>
      <c r="C7" s="8" t="s">
        <v>117</v>
      </c>
      <c r="D7" s="47" t="s">
        <v>118</v>
      </c>
      <c r="E7" s="48">
        <v>501</v>
      </c>
      <c r="F7" s="49" t="s">
        <v>119</v>
      </c>
      <c r="G7" s="162"/>
      <c r="H7" s="169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 s="50" customFormat="1" ht="26.1" customHeight="1">
      <c r="A8" s="46">
        <v>39</v>
      </c>
      <c r="B8" s="14" t="s">
        <v>75</v>
      </c>
      <c r="C8" s="8" t="s">
        <v>120</v>
      </c>
      <c r="D8" s="47" t="s">
        <v>86</v>
      </c>
      <c r="E8" s="48">
        <v>501</v>
      </c>
      <c r="F8" s="49" t="s">
        <v>87</v>
      </c>
      <c r="G8" s="163"/>
      <c r="H8" s="170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</row>
    <row r="9" spans="1:26" s="50" customFormat="1" ht="26.1" customHeight="1">
      <c r="A9" s="46">
        <v>35</v>
      </c>
      <c r="B9" s="14" t="s">
        <v>121</v>
      </c>
      <c r="C9" s="8" t="s">
        <v>122</v>
      </c>
      <c r="D9" s="47" t="s">
        <v>123</v>
      </c>
      <c r="E9" s="48">
        <v>501</v>
      </c>
      <c r="F9" s="49" t="s">
        <v>124</v>
      </c>
      <c r="G9" s="14" t="s">
        <v>125</v>
      </c>
      <c r="H9" s="51">
        <f>'[1]Прил.2.7 Раздел I'!K90</f>
        <v>940</v>
      </c>
      <c r="I9" s="46"/>
      <c r="J9" s="46">
        <v>1</v>
      </c>
      <c r="K9" s="46">
        <v>1</v>
      </c>
      <c r="L9" s="46">
        <v>1</v>
      </c>
      <c r="M9" s="46">
        <v>1</v>
      </c>
      <c r="N9" s="46">
        <v>1</v>
      </c>
      <c r="O9" s="46">
        <v>1</v>
      </c>
      <c r="P9" s="46">
        <v>1</v>
      </c>
      <c r="Q9" s="46">
        <v>1</v>
      </c>
      <c r="R9" s="46">
        <v>1</v>
      </c>
      <c r="S9" s="46">
        <v>1</v>
      </c>
      <c r="T9" s="46">
        <v>1</v>
      </c>
      <c r="U9" s="46">
        <v>1</v>
      </c>
      <c r="V9" s="46">
        <v>1</v>
      </c>
      <c r="W9" s="46">
        <v>1</v>
      </c>
      <c r="X9" s="46">
        <v>1</v>
      </c>
      <c r="Y9" s="46">
        <v>1</v>
      </c>
      <c r="Z9" s="46">
        <v>1</v>
      </c>
    </row>
    <row r="10" spans="1:26" s="50" customFormat="1" ht="26.1" customHeight="1">
      <c r="A10" s="46">
        <v>46</v>
      </c>
      <c r="B10" s="14" t="s">
        <v>126</v>
      </c>
      <c r="C10" s="8" t="s">
        <v>122</v>
      </c>
      <c r="D10" s="47" t="s">
        <v>127</v>
      </c>
      <c r="E10" s="48">
        <v>501</v>
      </c>
      <c r="F10" s="49" t="s">
        <v>128</v>
      </c>
      <c r="G10" s="14" t="s">
        <v>129</v>
      </c>
      <c r="H10" s="51">
        <f>'[1]Прил.2.7 Раздел I'!K95</f>
        <v>984</v>
      </c>
      <c r="I10" s="46"/>
      <c r="J10" s="46">
        <v>1</v>
      </c>
      <c r="K10" s="46">
        <v>1</v>
      </c>
      <c r="L10" s="46">
        <v>1</v>
      </c>
      <c r="M10" s="46">
        <v>1</v>
      </c>
      <c r="N10" s="46">
        <v>1</v>
      </c>
      <c r="O10" s="46">
        <v>1</v>
      </c>
      <c r="P10" s="46">
        <v>1</v>
      </c>
      <c r="Q10" s="46">
        <v>1</v>
      </c>
      <c r="R10" s="46">
        <v>1</v>
      </c>
      <c r="S10" s="46">
        <v>1</v>
      </c>
      <c r="T10" s="46">
        <v>1</v>
      </c>
      <c r="U10" s="46">
        <v>1</v>
      </c>
      <c r="V10" s="46">
        <v>1</v>
      </c>
      <c r="W10" s="46">
        <v>1</v>
      </c>
      <c r="X10" s="46">
        <v>1</v>
      </c>
      <c r="Y10" s="46">
        <v>1</v>
      </c>
      <c r="Z10" s="46">
        <v>1</v>
      </c>
    </row>
    <row r="11" spans="1:26" s="50" customFormat="1" ht="26.1" customHeight="1">
      <c r="A11" s="46">
        <v>21</v>
      </c>
      <c r="B11" s="52" t="s">
        <v>130</v>
      </c>
      <c r="C11" s="8" t="s">
        <v>122</v>
      </c>
      <c r="D11" s="47" t="s">
        <v>131</v>
      </c>
      <c r="E11" s="48">
        <v>501</v>
      </c>
      <c r="F11" s="49" t="s">
        <v>132</v>
      </c>
      <c r="G11" s="14" t="s">
        <v>133</v>
      </c>
      <c r="H11" s="51">
        <f>'[1]Прил.2.7 Раздел I'!K92</f>
        <v>934</v>
      </c>
      <c r="I11" s="46"/>
      <c r="J11" s="46">
        <v>1</v>
      </c>
      <c r="K11" s="46">
        <v>1</v>
      </c>
      <c r="L11" s="46">
        <v>1</v>
      </c>
      <c r="M11" s="46">
        <v>1</v>
      </c>
      <c r="N11" s="46">
        <v>1</v>
      </c>
      <c r="O11" s="46">
        <v>1</v>
      </c>
      <c r="P11" s="46">
        <v>1</v>
      </c>
      <c r="Q11" s="46">
        <v>1</v>
      </c>
      <c r="R11" s="46">
        <v>1</v>
      </c>
      <c r="S11" s="46">
        <v>1</v>
      </c>
      <c r="T11" s="46">
        <v>1</v>
      </c>
      <c r="U11" s="46">
        <v>1</v>
      </c>
      <c r="V11" s="46">
        <v>1</v>
      </c>
      <c r="W11" s="46">
        <v>1</v>
      </c>
      <c r="X11" s="46">
        <v>1</v>
      </c>
      <c r="Y11" s="46">
        <v>1</v>
      </c>
      <c r="Z11" s="46">
        <v>1</v>
      </c>
    </row>
    <row r="12" spans="1:26" s="50" customFormat="1" ht="26.1" customHeight="1">
      <c r="A12" s="46">
        <v>45</v>
      </c>
      <c r="B12" s="52" t="s">
        <v>134</v>
      </c>
      <c r="C12" s="8" t="s">
        <v>122</v>
      </c>
      <c r="D12" s="47" t="s">
        <v>135</v>
      </c>
      <c r="E12" s="48">
        <v>501</v>
      </c>
      <c r="F12" s="49" t="s">
        <v>136</v>
      </c>
      <c r="G12" s="14" t="s">
        <v>137</v>
      </c>
      <c r="H12" s="51">
        <f>'[1]Прил.2.7 Раздел I'!K94</f>
        <v>903</v>
      </c>
      <c r="I12" s="46"/>
      <c r="J12" s="46">
        <v>1</v>
      </c>
      <c r="K12" s="46">
        <v>1</v>
      </c>
      <c r="L12" s="46">
        <v>1</v>
      </c>
      <c r="M12" s="46">
        <v>1</v>
      </c>
      <c r="N12" s="46">
        <v>1</v>
      </c>
      <c r="O12" s="46">
        <v>1</v>
      </c>
      <c r="P12" s="46">
        <v>1</v>
      </c>
      <c r="Q12" s="46">
        <v>1</v>
      </c>
      <c r="R12" s="46">
        <v>1</v>
      </c>
      <c r="S12" s="46">
        <v>1</v>
      </c>
      <c r="T12" s="46">
        <v>1</v>
      </c>
      <c r="U12" s="46">
        <v>1</v>
      </c>
      <c r="V12" s="46">
        <v>1</v>
      </c>
      <c r="W12" s="46">
        <v>1</v>
      </c>
      <c r="X12" s="46">
        <v>1</v>
      </c>
      <c r="Y12" s="46">
        <v>1</v>
      </c>
      <c r="Z12" s="46">
        <v>1</v>
      </c>
    </row>
    <row r="13" spans="1:26" s="50" customFormat="1" ht="26.1" customHeight="1">
      <c r="A13" s="46">
        <v>79</v>
      </c>
      <c r="B13" s="52" t="s">
        <v>138</v>
      </c>
      <c r="C13" s="8" t="s">
        <v>122</v>
      </c>
      <c r="D13" s="47" t="s">
        <v>139</v>
      </c>
      <c r="E13" s="48">
        <v>501</v>
      </c>
      <c r="F13" s="49" t="s">
        <v>140</v>
      </c>
      <c r="G13" s="14" t="s">
        <v>141</v>
      </c>
      <c r="H13" s="51">
        <f>'[1]Прил.2.7 Раздел I'!K93</f>
        <v>843</v>
      </c>
      <c r="I13" s="46"/>
      <c r="J13" s="46">
        <v>1</v>
      </c>
      <c r="K13" s="46">
        <v>1</v>
      </c>
      <c r="L13" s="46">
        <v>1</v>
      </c>
      <c r="M13" s="46">
        <v>1</v>
      </c>
      <c r="N13" s="46">
        <v>1</v>
      </c>
      <c r="O13" s="46">
        <v>1</v>
      </c>
      <c r="P13" s="46">
        <v>1</v>
      </c>
      <c r="Q13" s="46">
        <v>1</v>
      </c>
      <c r="R13" s="46">
        <v>1</v>
      </c>
      <c r="S13" s="46">
        <v>1</v>
      </c>
      <c r="T13" s="46">
        <v>1</v>
      </c>
      <c r="U13" s="46">
        <v>1</v>
      </c>
      <c r="V13" s="46">
        <v>1</v>
      </c>
      <c r="W13" s="46">
        <v>1</v>
      </c>
      <c r="X13" s="46">
        <v>1</v>
      </c>
      <c r="Y13" s="46">
        <v>1</v>
      </c>
      <c r="Z13" s="46">
        <v>1</v>
      </c>
    </row>
    <row r="14" spans="1:26" s="50" customFormat="1" ht="26.1" customHeight="1">
      <c r="A14" s="46">
        <v>2</v>
      </c>
      <c r="B14" s="52" t="s">
        <v>59</v>
      </c>
      <c r="C14" s="8" t="s">
        <v>122</v>
      </c>
      <c r="D14" s="47" t="s">
        <v>142</v>
      </c>
      <c r="E14" s="48">
        <v>501</v>
      </c>
      <c r="F14" s="49" t="s">
        <v>143</v>
      </c>
      <c r="G14" s="14" t="s">
        <v>144</v>
      </c>
      <c r="H14" s="51">
        <f>'[1]Прил.2.7 Раздел I'!K97</f>
        <v>945</v>
      </c>
      <c r="I14" s="53"/>
      <c r="J14" s="53">
        <v>1</v>
      </c>
      <c r="K14" s="53">
        <v>1</v>
      </c>
      <c r="L14" s="53">
        <v>1</v>
      </c>
      <c r="M14" s="53">
        <v>1</v>
      </c>
      <c r="N14" s="53">
        <v>1</v>
      </c>
      <c r="O14" s="53">
        <v>1</v>
      </c>
      <c r="P14" s="53">
        <v>1</v>
      </c>
      <c r="Q14" s="53">
        <v>1</v>
      </c>
      <c r="R14" s="53">
        <v>1</v>
      </c>
      <c r="S14" s="53">
        <v>1</v>
      </c>
      <c r="T14" s="53">
        <v>1</v>
      </c>
      <c r="U14" s="53">
        <v>1</v>
      </c>
      <c r="V14" s="53">
        <v>1</v>
      </c>
      <c r="W14" s="53">
        <v>1</v>
      </c>
      <c r="X14" s="53">
        <v>1</v>
      </c>
      <c r="Y14" s="53">
        <v>1</v>
      </c>
      <c r="Z14" s="53">
        <v>1</v>
      </c>
    </row>
    <row r="15" spans="1:26" s="50" customFormat="1" ht="26.1" customHeight="1">
      <c r="A15" s="46">
        <v>20</v>
      </c>
      <c r="B15" s="52" t="s">
        <v>145</v>
      </c>
      <c r="C15" s="8" t="s">
        <v>122</v>
      </c>
      <c r="D15" s="47" t="s">
        <v>146</v>
      </c>
      <c r="E15" s="48">
        <v>501</v>
      </c>
      <c r="F15" s="49" t="s">
        <v>147</v>
      </c>
      <c r="G15" s="14" t="s">
        <v>148</v>
      </c>
      <c r="H15" s="51">
        <f>'[1]Прил.2.7 Раздел I'!K96</f>
        <v>760</v>
      </c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s="50" customFormat="1" ht="26.1" customHeight="1">
      <c r="A16" s="8">
        <v>68</v>
      </c>
      <c r="B16" s="9" t="s">
        <v>149</v>
      </c>
      <c r="C16" s="8" t="s">
        <v>150</v>
      </c>
      <c r="D16" s="47" t="s">
        <v>151</v>
      </c>
      <c r="E16" s="48">
        <v>501</v>
      </c>
      <c r="F16" s="49" t="s">
        <v>152</v>
      </c>
      <c r="G16" s="161" t="s">
        <v>153</v>
      </c>
      <c r="H16" s="168">
        <f>'[1]Прил.2.7 Раздел I'!K98</f>
        <v>623</v>
      </c>
      <c r="I16" s="171"/>
      <c r="J16" s="171"/>
      <c r="K16" s="171"/>
      <c r="L16" s="171">
        <v>1</v>
      </c>
      <c r="M16" s="171">
        <v>1</v>
      </c>
      <c r="N16" s="171">
        <v>1</v>
      </c>
      <c r="O16" s="171">
        <v>1</v>
      </c>
      <c r="P16" s="171">
        <v>1</v>
      </c>
      <c r="Q16" s="171">
        <v>1</v>
      </c>
      <c r="R16" s="171">
        <v>1</v>
      </c>
      <c r="S16" s="171">
        <v>1</v>
      </c>
      <c r="T16" s="171">
        <v>1</v>
      </c>
      <c r="U16" s="171">
        <v>1</v>
      </c>
      <c r="V16" s="171">
        <v>1</v>
      </c>
      <c r="W16" s="171">
        <v>1</v>
      </c>
      <c r="X16" s="171">
        <v>1</v>
      </c>
      <c r="Y16" s="171">
        <v>1</v>
      </c>
      <c r="Z16" s="171">
        <v>1</v>
      </c>
    </row>
    <row r="17" spans="1:26" s="50" customFormat="1" ht="26.1" customHeight="1">
      <c r="A17" s="8">
        <v>69</v>
      </c>
      <c r="B17" s="9" t="s">
        <v>154</v>
      </c>
      <c r="C17" s="8" t="s">
        <v>150</v>
      </c>
      <c r="D17" s="47" t="s">
        <v>151</v>
      </c>
      <c r="E17" s="48">
        <v>501</v>
      </c>
      <c r="F17" s="49" t="s">
        <v>155</v>
      </c>
      <c r="G17" s="162"/>
      <c r="H17" s="169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</row>
    <row r="18" spans="1:26" s="50" customFormat="1" ht="26.1" customHeight="1">
      <c r="A18" s="8" t="s">
        <v>156</v>
      </c>
      <c r="B18" s="9" t="s">
        <v>157</v>
      </c>
      <c r="C18" s="8" t="s">
        <v>150</v>
      </c>
      <c r="D18" s="47" t="s">
        <v>158</v>
      </c>
      <c r="E18" s="48">
        <v>501</v>
      </c>
      <c r="F18" s="49" t="s">
        <v>159</v>
      </c>
      <c r="G18" s="163"/>
      <c r="H18" s="170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</row>
    <row r="19" spans="1:26" s="50" customFormat="1" ht="26.1" customHeight="1">
      <c r="A19" s="46">
        <v>22</v>
      </c>
      <c r="B19" s="52" t="s">
        <v>160</v>
      </c>
      <c r="C19" s="8" t="s">
        <v>122</v>
      </c>
      <c r="D19" s="47" t="s">
        <v>161</v>
      </c>
      <c r="E19" s="48">
        <v>501</v>
      </c>
      <c r="F19" s="49" t="s">
        <v>162</v>
      </c>
      <c r="G19" s="14" t="s">
        <v>163</v>
      </c>
      <c r="H19" s="51">
        <f>'[1]Прил.2.7 Раздел I'!K91</f>
        <v>909</v>
      </c>
      <c r="I19" s="46"/>
      <c r="J19" s="46"/>
      <c r="K19" s="46"/>
      <c r="L19" s="46"/>
      <c r="M19" s="46"/>
      <c r="N19" s="46">
        <v>1</v>
      </c>
      <c r="O19" s="46">
        <v>1</v>
      </c>
      <c r="P19" s="46">
        <v>1</v>
      </c>
      <c r="Q19" s="46">
        <v>1</v>
      </c>
      <c r="R19" s="46">
        <v>1</v>
      </c>
      <c r="S19" s="46">
        <v>1</v>
      </c>
      <c r="T19" s="46">
        <v>1</v>
      </c>
      <c r="U19" s="46">
        <v>1</v>
      </c>
      <c r="V19" s="46">
        <v>1</v>
      </c>
      <c r="W19" s="46">
        <v>1</v>
      </c>
      <c r="X19" s="46">
        <v>1</v>
      </c>
      <c r="Y19" s="46">
        <v>1</v>
      </c>
      <c r="Z19" s="46">
        <v>1</v>
      </c>
    </row>
    <row r="20" spans="1:26" s="50" customFormat="1" ht="26.1" customHeight="1">
      <c r="A20" s="54"/>
      <c r="B20" s="52"/>
      <c r="C20" s="8" t="s">
        <v>164</v>
      </c>
      <c r="D20" s="47" t="s">
        <v>34</v>
      </c>
      <c r="E20" s="48">
        <v>901</v>
      </c>
      <c r="F20" s="49" t="s">
        <v>35</v>
      </c>
      <c r="G20" s="49" t="s">
        <v>35</v>
      </c>
      <c r="H20" s="55">
        <f>ДВН_жен!H11</f>
        <v>252</v>
      </c>
      <c r="I20" s="46"/>
      <c r="J20" s="46">
        <v>1</v>
      </c>
      <c r="K20" s="46">
        <v>1</v>
      </c>
      <c r="L20" s="46">
        <v>1</v>
      </c>
      <c r="M20" s="46">
        <v>1</v>
      </c>
      <c r="N20" s="46">
        <v>1</v>
      </c>
      <c r="O20" s="46">
        <v>1</v>
      </c>
      <c r="P20" s="46">
        <v>1</v>
      </c>
      <c r="Q20" s="46">
        <v>1</v>
      </c>
      <c r="R20" s="46">
        <v>1</v>
      </c>
      <c r="S20" s="46">
        <v>1</v>
      </c>
      <c r="T20" s="46">
        <v>1</v>
      </c>
      <c r="U20" s="46">
        <v>1</v>
      </c>
      <c r="V20" s="46">
        <v>1</v>
      </c>
      <c r="W20" s="46">
        <v>1</v>
      </c>
      <c r="X20" s="46">
        <v>1</v>
      </c>
      <c r="Y20" s="46">
        <v>1</v>
      </c>
      <c r="Z20" s="46">
        <v>1</v>
      </c>
    </row>
    <row r="21" spans="1:26" s="50" customFormat="1" ht="26.1" customHeight="1">
      <c r="A21" s="54"/>
      <c r="B21" s="52"/>
      <c r="C21" s="8" t="s">
        <v>164</v>
      </c>
      <c r="D21" s="47" t="s">
        <v>165</v>
      </c>
      <c r="E21" s="48">
        <v>901</v>
      </c>
      <c r="F21" s="49" t="s">
        <v>166</v>
      </c>
      <c r="G21" s="49" t="s">
        <v>166</v>
      </c>
      <c r="H21" s="55">
        <f>'[1]Прил.2.7 Раздел II'!$I$79</f>
        <v>126</v>
      </c>
      <c r="I21" s="46"/>
      <c r="J21" s="46">
        <v>1</v>
      </c>
      <c r="K21" s="46">
        <v>1</v>
      </c>
      <c r="L21" s="46">
        <v>1</v>
      </c>
      <c r="M21" s="46">
        <v>1</v>
      </c>
      <c r="N21" s="46">
        <v>1</v>
      </c>
      <c r="O21" s="46">
        <v>1</v>
      </c>
      <c r="P21" s="46">
        <v>1</v>
      </c>
      <c r="Q21" s="46">
        <v>1</v>
      </c>
      <c r="R21" s="46">
        <v>1</v>
      </c>
      <c r="S21" s="46">
        <v>1</v>
      </c>
      <c r="T21" s="46">
        <v>1</v>
      </c>
      <c r="U21" s="46">
        <v>1</v>
      </c>
      <c r="V21" s="46">
        <v>1</v>
      </c>
      <c r="W21" s="46">
        <v>1</v>
      </c>
      <c r="X21" s="46">
        <v>1</v>
      </c>
      <c r="Y21" s="46">
        <v>1</v>
      </c>
      <c r="Z21" s="46">
        <v>1</v>
      </c>
    </row>
    <row r="22" spans="1:26" s="50" customFormat="1" ht="26.1" customHeight="1">
      <c r="A22" s="54"/>
      <c r="B22" s="52"/>
      <c r="C22" s="8" t="s">
        <v>164</v>
      </c>
      <c r="D22" s="56" t="s">
        <v>167</v>
      </c>
      <c r="E22" s="57">
        <v>901</v>
      </c>
      <c r="F22" s="49" t="s">
        <v>31</v>
      </c>
      <c r="G22" s="14" t="s">
        <v>168</v>
      </c>
      <c r="H22" s="55">
        <f>ДВН_жен!H10</f>
        <v>76</v>
      </c>
      <c r="I22" s="46"/>
      <c r="J22" s="46">
        <v>1</v>
      </c>
      <c r="K22" s="46">
        <v>1</v>
      </c>
      <c r="L22" s="46">
        <v>1</v>
      </c>
      <c r="M22" s="46">
        <v>1</v>
      </c>
      <c r="N22" s="46">
        <v>1</v>
      </c>
      <c r="O22" s="46">
        <v>1</v>
      </c>
      <c r="P22" s="46">
        <v>1</v>
      </c>
      <c r="Q22" s="46">
        <v>1</v>
      </c>
      <c r="R22" s="46">
        <v>1</v>
      </c>
      <c r="S22" s="46">
        <v>1</v>
      </c>
      <c r="T22" s="46">
        <v>1</v>
      </c>
      <c r="U22" s="46">
        <v>1</v>
      </c>
      <c r="V22" s="46">
        <v>1</v>
      </c>
      <c r="W22" s="46">
        <v>1</v>
      </c>
      <c r="X22" s="46">
        <v>1</v>
      </c>
      <c r="Y22" s="46">
        <v>1</v>
      </c>
      <c r="Z22" s="46">
        <v>1</v>
      </c>
    </row>
    <row r="23" spans="1:26" s="50" customFormat="1" ht="26.1" customHeight="1">
      <c r="A23" s="54"/>
      <c r="B23" s="52"/>
      <c r="C23" s="8" t="s">
        <v>169</v>
      </c>
      <c r="D23" s="56" t="s">
        <v>170</v>
      </c>
      <c r="E23" s="57">
        <v>901</v>
      </c>
      <c r="F23" s="49" t="s">
        <v>51</v>
      </c>
      <c r="G23" s="14" t="s">
        <v>171</v>
      </c>
      <c r="H23" s="55">
        <f>ДВН_жен!H17</f>
        <v>424</v>
      </c>
      <c r="I23" s="46"/>
      <c r="J23" s="46">
        <v>1</v>
      </c>
      <c r="K23" s="46">
        <v>1</v>
      </c>
      <c r="L23" s="46">
        <v>1</v>
      </c>
      <c r="M23" s="46">
        <v>1</v>
      </c>
      <c r="N23" s="46">
        <v>1</v>
      </c>
      <c r="O23" s="46">
        <v>1</v>
      </c>
      <c r="P23" s="46">
        <v>1</v>
      </c>
      <c r="Q23" s="46">
        <v>1</v>
      </c>
      <c r="R23" s="46">
        <v>1</v>
      </c>
      <c r="S23" s="46">
        <v>1</v>
      </c>
      <c r="T23" s="46">
        <v>1</v>
      </c>
      <c r="U23" s="46">
        <v>1</v>
      </c>
      <c r="V23" s="46">
        <v>1</v>
      </c>
      <c r="W23" s="46">
        <v>1</v>
      </c>
      <c r="X23" s="46">
        <v>1</v>
      </c>
      <c r="Y23" s="46">
        <v>1</v>
      </c>
      <c r="Z23" s="46">
        <v>1</v>
      </c>
    </row>
    <row r="24" spans="1:26" s="50" customFormat="1" ht="26.1" customHeight="1">
      <c r="A24" s="54"/>
      <c r="B24" s="52"/>
      <c r="C24" s="8" t="s">
        <v>172</v>
      </c>
      <c r="D24" s="47" t="s">
        <v>45</v>
      </c>
      <c r="E24" s="57">
        <v>901</v>
      </c>
      <c r="F24" s="49" t="s">
        <v>46</v>
      </c>
      <c r="G24" s="14" t="s">
        <v>173</v>
      </c>
      <c r="H24" s="55">
        <f>ДВН_жен!H15</f>
        <v>206</v>
      </c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>
        <v>1</v>
      </c>
      <c r="Y24" s="46">
        <v>1</v>
      </c>
      <c r="Z24" s="46">
        <v>1</v>
      </c>
    </row>
    <row r="25" spans="1:26" s="50" customFormat="1" ht="26.1" customHeight="1">
      <c r="A25" s="54"/>
      <c r="B25" s="52"/>
      <c r="C25" s="8" t="s">
        <v>174</v>
      </c>
      <c r="D25" s="58" t="s">
        <v>175</v>
      </c>
      <c r="E25" s="59">
        <v>901</v>
      </c>
      <c r="F25" s="49" t="s">
        <v>176</v>
      </c>
      <c r="G25" s="14" t="s">
        <v>177</v>
      </c>
      <c r="H25" s="55">
        <f>'[1]Прил.2.7 Раздел II'!$I$83</f>
        <v>1510</v>
      </c>
      <c r="I25" s="46"/>
      <c r="J25" s="46">
        <v>1</v>
      </c>
      <c r="K25" s="46">
        <v>1</v>
      </c>
      <c r="L25" s="46">
        <v>1</v>
      </c>
      <c r="M25" s="46">
        <v>1</v>
      </c>
      <c r="N25" s="46">
        <v>1</v>
      </c>
      <c r="O25" s="46">
        <v>1</v>
      </c>
      <c r="P25" s="46">
        <v>1</v>
      </c>
      <c r="Q25" s="46">
        <v>1</v>
      </c>
      <c r="R25" s="46">
        <v>1</v>
      </c>
      <c r="S25" s="46">
        <v>1</v>
      </c>
      <c r="T25" s="46">
        <v>1</v>
      </c>
      <c r="U25" s="46">
        <v>1</v>
      </c>
      <c r="V25" s="46">
        <v>1</v>
      </c>
      <c r="W25" s="46">
        <v>1</v>
      </c>
      <c r="X25" s="46">
        <v>1</v>
      </c>
      <c r="Y25" s="46">
        <v>1</v>
      </c>
      <c r="Z25" s="46">
        <v>1</v>
      </c>
    </row>
    <row r="26" spans="1:26" s="50" customFormat="1" ht="26.1" customHeight="1">
      <c r="A26" s="54"/>
      <c r="B26" s="52"/>
      <c r="C26" s="8" t="s">
        <v>174</v>
      </c>
      <c r="D26" s="56" t="s">
        <v>178</v>
      </c>
      <c r="E26" s="57">
        <v>901</v>
      </c>
      <c r="F26" s="49" t="s">
        <v>179</v>
      </c>
      <c r="G26" s="14" t="s">
        <v>180</v>
      </c>
      <c r="H26" s="55">
        <f>'[1]Прил.2.7 Раздел II'!I84</f>
        <v>1302</v>
      </c>
      <c r="I26" s="46"/>
      <c r="J26" s="46">
        <v>1</v>
      </c>
      <c r="K26" s="46">
        <v>1</v>
      </c>
      <c r="L26" s="46">
        <v>1</v>
      </c>
      <c r="M26" s="46">
        <v>1</v>
      </c>
      <c r="N26" s="46">
        <v>1</v>
      </c>
      <c r="O26" s="46">
        <v>1</v>
      </c>
      <c r="P26" s="46">
        <v>1</v>
      </c>
      <c r="Q26" s="46">
        <v>1</v>
      </c>
      <c r="R26" s="46">
        <v>1</v>
      </c>
      <c r="S26" s="46">
        <v>1</v>
      </c>
      <c r="T26" s="46">
        <v>1</v>
      </c>
      <c r="U26" s="46">
        <v>1</v>
      </c>
      <c r="V26" s="46">
        <v>1</v>
      </c>
      <c r="W26" s="46">
        <v>1</v>
      </c>
      <c r="X26" s="46">
        <v>1</v>
      </c>
      <c r="Y26" s="46">
        <v>1</v>
      </c>
      <c r="Z26" s="46">
        <v>1</v>
      </c>
    </row>
    <row r="27" spans="1:26" s="50" customFormat="1" ht="26.1" customHeight="1">
      <c r="A27" s="54"/>
      <c r="B27" s="52"/>
      <c r="C27" s="8" t="s">
        <v>174</v>
      </c>
      <c r="D27" s="56" t="s">
        <v>181</v>
      </c>
      <c r="E27" s="57">
        <v>901</v>
      </c>
      <c r="F27" s="49" t="s">
        <v>182</v>
      </c>
      <c r="G27" s="14" t="s">
        <v>183</v>
      </c>
      <c r="H27" s="55">
        <f>'[1]Прил.2.7 Раздел II'!$I$85</f>
        <v>487</v>
      </c>
      <c r="I27" s="46"/>
      <c r="J27" s="46"/>
      <c r="K27" s="46"/>
      <c r="L27" s="46"/>
      <c r="M27" s="46"/>
      <c r="N27" s="46"/>
      <c r="O27" s="46"/>
      <c r="P27" s="46">
        <v>1</v>
      </c>
      <c r="Q27" s="46">
        <v>1</v>
      </c>
      <c r="R27" s="46">
        <v>1</v>
      </c>
      <c r="S27" s="46">
        <v>1</v>
      </c>
      <c r="T27" s="46">
        <v>1</v>
      </c>
      <c r="U27" s="46">
        <v>1</v>
      </c>
      <c r="V27" s="46">
        <v>1</v>
      </c>
      <c r="W27" s="46">
        <v>1</v>
      </c>
      <c r="X27" s="46">
        <v>1</v>
      </c>
      <c r="Y27" s="46">
        <v>1</v>
      </c>
      <c r="Z27" s="46">
        <v>1</v>
      </c>
    </row>
    <row r="28" spans="1:26" s="50" customFormat="1" ht="26.1" customHeight="1">
      <c r="A28" s="54"/>
      <c r="B28" s="52"/>
      <c r="C28" s="8" t="s">
        <v>174</v>
      </c>
      <c r="D28" s="56" t="s">
        <v>184</v>
      </c>
      <c r="E28" s="57">
        <v>901</v>
      </c>
      <c r="F28" s="49" t="s">
        <v>185</v>
      </c>
      <c r="G28" s="161" t="s">
        <v>186</v>
      </c>
      <c r="H28" s="55">
        <f>'[1]Прил.2.7 Раздел II'!$I$86</f>
        <v>638</v>
      </c>
      <c r="I28" s="46"/>
      <c r="J28" s="46"/>
      <c r="K28" s="46"/>
      <c r="L28" s="46"/>
      <c r="M28" s="46"/>
      <c r="N28" s="46"/>
      <c r="O28" s="46"/>
      <c r="P28" s="46">
        <v>1</v>
      </c>
      <c r="Q28" s="46">
        <v>1</v>
      </c>
      <c r="R28" s="46">
        <v>1</v>
      </c>
      <c r="S28" s="46">
        <v>1</v>
      </c>
      <c r="T28" s="46">
        <v>1</v>
      </c>
      <c r="U28" s="46">
        <v>1</v>
      </c>
      <c r="V28" s="46">
        <v>1</v>
      </c>
      <c r="W28" s="46">
        <v>1</v>
      </c>
      <c r="X28" s="46">
        <v>1</v>
      </c>
      <c r="Y28" s="46">
        <v>1</v>
      </c>
      <c r="Z28" s="46">
        <v>1</v>
      </c>
    </row>
    <row r="29" spans="1:26" s="50" customFormat="1" ht="26.1" customHeight="1">
      <c r="A29" s="54"/>
      <c r="B29" s="52"/>
      <c r="C29" s="8" t="s">
        <v>174</v>
      </c>
      <c r="D29" s="56" t="s">
        <v>187</v>
      </c>
      <c r="E29" s="57">
        <v>901</v>
      </c>
      <c r="F29" s="49" t="s">
        <v>188</v>
      </c>
      <c r="G29" s="163"/>
      <c r="H29" s="55">
        <f>'[1]Прил.2.7 Раздел II'!$I$87</f>
        <v>487</v>
      </c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55">
        <f>'[1]Прил.2.7 Раздел II'!$I$88</f>
        <v>633</v>
      </c>
      <c r="I30" s="66"/>
      <c r="J30" s="66">
        <v>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55">
        <f>'[1]Прил.2.7 Раздел II'!$I$89</f>
        <v>633</v>
      </c>
      <c r="I31" s="66"/>
      <c r="J31" s="66">
        <v>1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s="50" customFormat="1" ht="26.1" customHeight="1">
      <c r="A32" s="46">
        <v>52</v>
      </c>
      <c r="B32" s="52" t="s">
        <v>195</v>
      </c>
      <c r="C32" s="8" t="s">
        <v>122</v>
      </c>
      <c r="D32" s="67" t="s">
        <v>196</v>
      </c>
      <c r="E32" s="48">
        <v>501</v>
      </c>
      <c r="F32" s="49" t="s">
        <v>197</v>
      </c>
      <c r="G32" s="14" t="s">
        <v>198</v>
      </c>
      <c r="H32" s="68"/>
      <c r="I32" s="69"/>
      <c r="J32" s="69">
        <v>1</v>
      </c>
      <c r="K32" s="69">
        <v>1</v>
      </c>
      <c r="L32" s="69">
        <v>1</v>
      </c>
      <c r="M32" s="69">
        <v>1</v>
      </c>
      <c r="N32" s="69">
        <v>1</v>
      </c>
      <c r="O32" s="69">
        <v>1</v>
      </c>
      <c r="P32" s="69">
        <v>1</v>
      </c>
      <c r="Q32" s="69">
        <v>1</v>
      </c>
      <c r="R32" s="69">
        <v>1</v>
      </c>
      <c r="S32" s="69">
        <v>1</v>
      </c>
      <c r="T32" s="69">
        <v>1</v>
      </c>
      <c r="U32" s="69">
        <v>1</v>
      </c>
      <c r="V32" s="69">
        <v>1</v>
      </c>
      <c r="W32" s="69">
        <v>1</v>
      </c>
      <c r="X32" s="69">
        <v>1</v>
      </c>
      <c r="Y32" s="69">
        <v>1</v>
      </c>
      <c r="Z32" s="69">
        <v>1</v>
      </c>
    </row>
    <row r="33" spans="1:26" s="21" customFormat="1" ht="15.95" customHeight="1">
      <c r="A33" s="27" t="s">
        <v>90</v>
      </c>
      <c r="B33" s="28"/>
      <c r="C33" s="29"/>
      <c r="D33" s="28"/>
      <c r="E33" s="29"/>
      <c r="F33" s="70"/>
      <c r="G33" s="30"/>
      <c r="H33" s="71"/>
      <c r="I33" s="26">
        <f t="shared" ref="I33:Z33" si="0">I3</f>
        <v>0</v>
      </c>
      <c r="J33" s="26">
        <f t="shared" si="0"/>
        <v>1</v>
      </c>
      <c r="K33" s="26">
        <f t="shared" si="0"/>
        <v>2</v>
      </c>
      <c r="L33" s="26">
        <f t="shared" si="0"/>
        <v>3</v>
      </c>
      <c r="M33" s="26">
        <f t="shared" si="0"/>
        <v>4</v>
      </c>
      <c r="N33" s="26">
        <f t="shared" si="0"/>
        <v>5</v>
      </c>
      <c r="O33" s="26">
        <f t="shared" si="0"/>
        <v>6</v>
      </c>
      <c r="P33" s="26">
        <f t="shared" si="0"/>
        <v>7</v>
      </c>
      <c r="Q33" s="26">
        <f t="shared" si="0"/>
        <v>8</v>
      </c>
      <c r="R33" s="26">
        <f t="shared" si="0"/>
        <v>9</v>
      </c>
      <c r="S33" s="26">
        <f t="shared" si="0"/>
        <v>10</v>
      </c>
      <c r="T33" s="26">
        <f t="shared" si="0"/>
        <v>11</v>
      </c>
      <c r="U33" s="26">
        <f t="shared" si="0"/>
        <v>12</v>
      </c>
      <c r="V33" s="26">
        <f t="shared" si="0"/>
        <v>13</v>
      </c>
      <c r="W33" s="26">
        <f t="shared" si="0"/>
        <v>14</v>
      </c>
      <c r="X33" s="26">
        <f t="shared" si="0"/>
        <v>15</v>
      </c>
      <c r="Y33" s="26">
        <f t="shared" si="0"/>
        <v>16</v>
      </c>
      <c r="Z33" s="26">
        <f t="shared" si="0"/>
        <v>17</v>
      </c>
    </row>
    <row r="34" spans="1:26" s="21" customFormat="1" ht="15.95" customHeight="1">
      <c r="A34" s="27" t="s">
        <v>199</v>
      </c>
      <c r="B34" s="28"/>
      <c r="C34" s="29"/>
      <c r="D34" s="28"/>
      <c r="E34" s="29"/>
      <c r="F34" s="70"/>
      <c r="G34" s="30"/>
      <c r="H34" s="71"/>
      <c r="I34" s="12">
        <f>SUM(I6:I19)</f>
        <v>0</v>
      </c>
      <c r="J34" s="12">
        <f t="shared" ref="J34:Y34" si="1">SUM(J6:J19)</f>
        <v>7</v>
      </c>
      <c r="K34" s="12">
        <f t="shared" si="1"/>
        <v>7</v>
      </c>
      <c r="L34" s="12">
        <f t="shared" si="1"/>
        <v>8</v>
      </c>
      <c r="M34" s="12">
        <f t="shared" si="1"/>
        <v>8</v>
      </c>
      <c r="N34" s="12">
        <f t="shared" si="1"/>
        <v>9</v>
      </c>
      <c r="O34" s="12">
        <f t="shared" si="1"/>
        <v>9</v>
      </c>
      <c r="P34" s="12">
        <f t="shared" si="1"/>
        <v>9</v>
      </c>
      <c r="Q34" s="12">
        <f t="shared" si="1"/>
        <v>9</v>
      </c>
      <c r="R34" s="12">
        <f t="shared" si="1"/>
        <v>9</v>
      </c>
      <c r="S34" s="12">
        <f t="shared" si="1"/>
        <v>9</v>
      </c>
      <c r="T34" s="12">
        <f t="shared" si="1"/>
        <v>9</v>
      </c>
      <c r="U34" s="12">
        <f t="shared" si="1"/>
        <v>9</v>
      </c>
      <c r="V34" s="12">
        <f t="shared" si="1"/>
        <v>9</v>
      </c>
      <c r="W34" s="12">
        <f t="shared" si="1"/>
        <v>9</v>
      </c>
      <c r="X34" s="12">
        <f t="shared" si="1"/>
        <v>9</v>
      </c>
      <c r="Y34" s="12">
        <f t="shared" si="1"/>
        <v>9</v>
      </c>
      <c r="Z34" s="12">
        <f>SUM(Z6:Z19)</f>
        <v>9</v>
      </c>
    </row>
  </sheetData>
  <mergeCells count="49">
    <mergeCell ref="Z16:Z18"/>
    <mergeCell ref="G28:G29"/>
    <mergeCell ref="S16:S18"/>
    <mergeCell ref="T16:T18"/>
    <mergeCell ref="U16:U18"/>
    <mergeCell ref="V16:V18"/>
    <mergeCell ref="W16:W18"/>
    <mergeCell ref="X16:X18"/>
    <mergeCell ref="M16:M18"/>
    <mergeCell ref="N16:N18"/>
    <mergeCell ref="O16:O18"/>
    <mergeCell ref="P16:P18"/>
    <mergeCell ref="Q16:Q18"/>
    <mergeCell ref="R16:R18"/>
    <mergeCell ref="G16:G18"/>
    <mergeCell ref="X6:X8"/>
    <mergeCell ref="Y6:Y8"/>
    <mergeCell ref="H16:H18"/>
    <mergeCell ref="I16:I18"/>
    <mergeCell ref="J16:J18"/>
    <mergeCell ref="K16:K18"/>
    <mergeCell ref="L16:L18"/>
    <mergeCell ref="Y16:Y18"/>
    <mergeCell ref="S6:S8"/>
    <mergeCell ref="T6:T8"/>
    <mergeCell ref="U6:U8"/>
    <mergeCell ref="V6:V8"/>
    <mergeCell ref="W6:W8"/>
    <mergeCell ref="H2:H3"/>
    <mergeCell ref="I2:Z2"/>
    <mergeCell ref="G6:G8"/>
    <mergeCell ref="H6:H8"/>
    <mergeCell ref="I6:I8"/>
    <mergeCell ref="J6:J8"/>
    <mergeCell ref="K6:K8"/>
    <mergeCell ref="L6:L8"/>
    <mergeCell ref="M6:M8"/>
    <mergeCell ref="N6:N8"/>
    <mergeCell ref="G2:G3"/>
    <mergeCell ref="Z6:Z8"/>
    <mergeCell ref="O6:O8"/>
    <mergeCell ref="P6:P8"/>
    <mergeCell ref="Q6:Q8"/>
    <mergeCell ref="R6:R8"/>
    <mergeCell ref="A2:B2"/>
    <mergeCell ref="C2:C3"/>
    <mergeCell ref="D2:D3"/>
    <mergeCell ref="E2:E3"/>
    <mergeCell ref="F2:F3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AN41"/>
  <sheetViews>
    <sheetView workbookViewId="0">
      <pane xSplit="8" ySplit="3" topLeftCell="I26" activePane="bottomRight" state="frozen"/>
      <selection activeCell="J5" sqref="J5:J7"/>
      <selection pane="topRight" activeCell="J5" sqref="J5:J7"/>
      <selection pane="bottomLeft" activeCell="J5" sqref="J5:J7"/>
      <selection pane="bottomRight" activeCell="F36" sqref="F36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3.28515625" style="33" customWidth="1"/>
    <col min="9" max="39" width="3.7109375" style="13" customWidth="1"/>
    <col min="40" max="40" width="8.7109375" style="13" customWidth="1"/>
    <col min="41" max="16384" width="8.7109375" style="13"/>
  </cols>
  <sheetData>
    <row r="1" spans="1:40" s="1" customFormat="1" ht="27.75" customHeight="1">
      <c r="A1" s="150" t="s">
        <v>0</v>
      </c>
      <c r="B1" s="150"/>
      <c r="C1" s="165" t="s">
        <v>108</v>
      </c>
      <c r="D1" s="150" t="s">
        <v>109</v>
      </c>
      <c r="E1" s="151" t="s">
        <v>3</v>
      </c>
      <c r="F1" s="150" t="s">
        <v>4</v>
      </c>
      <c r="G1" s="150" t="s">
        <v>5</v>
      </c>
      <c r="H1" s="166" t="s">
        <v>6</v>
      </c>
      <c r="I1" s="147" t="s">
        <v>200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</row>
    <row r="2" spans="1:40" s="1" customFormat="1" ht="32.25" customHeight="1">
      <c r="A2" s="131" t="s">
        <v>8</v>
      </c>
      <c r="B2" s="131" t="s">
        <v>9</v>
      </c>
      <c r="C2" s="165"/>
      <c r="D2" s="150"/>
      <c r="E2" s="152"/>
      <c r="F2" s="150"/>
      <c r="G2" s="150"/>
      <c r="H2" s="167"/>
      <c r="I2" s="131" t="s">
        <v>201</v>
      </c>
      <c r="J2" s="131" t="s">
        <v>202</v>
      </c>
      <c r="K2" s="131" t="s">
        <v>203</v>
      </c>
      <c r="L2" s="131" t="s">
        <v>204</v>
      </c>
      <c r="M2" s="131" t="s">
        <v>205</v>
      </c>
      <c r="N2" s="131" t="s">
        <v>206</v>
      </c>
      <c r="O2" s="131" t="s">
        <v>207</v>
      </c>
      <c r="P2" s="131" t="s">
        <v>208</v>
      </c>
      <c r="Q2" s="131" t="s">
        <v>209</v>
      </c>
      <c r="R2" s="131" t="s">
        <v>210</v>
      </c>
      <c r="S2" s="131" t="s">
        <v>211</v>
      </c>
      <c r="T2" s="131" t="s">
        <v>212</v>
      </c>
      <c r="U2" s="131" t="s">
        <v>213</v>
      </c>
      <c r="V2" s="131" t="s">
        <v>214</v>
      </c>
      <c r="W2" s="131" t="s">
        <v>215</v>
      </c>
      <c r="X2" s="131">
        <v>2</v>
      </c>
      <c r="Y2" s="131">
        <v>3</v>
      </c>
      <c r="Z2" s="131">
        <v>4</v>
      </c>
      <c r="AA2" s="131">
        <v>5</v>
      </c>
      <c r="AB2" s="131">
        <v>6</v>
      </c>
      <c r="AC2" s="131">
        <v>7</v>
      </c>
      <c r="AD2" s="131">
        <v>8</v>
      </c>
      <c r="AE2" s="131">
        <v>9</v>
      </c>
      <c r="AF2" s="131">
        <v>10</v>
      </c>
      <c r="AG2" s="131">
        <v>11</v>
      </c>
      <c r="AH2" s="131">
        <v>12</v>
      </c>
      <c r="AI2" s="131">
        <v>13</v>
      </c>
      <c r="AJ2" s="131">
        <v>14</v>
      </c>
      <c r="AK2" s="131">
        <v>15</v>
      </c>
      <c r="AL2" s="131">
        <v>16</v>
      </c>
      <c r="AM2" s="131">
        <v>17</v>
      </c>
    </row>
    <row r="3" spans="1:40" s="1" customFormat="1">
      <c r="A3" s="3"/>
      <c r="B3" s="3"/>
      <c r="C3" s="4"/>
      <c r="D3" s="3"/>
      <c r="E3" s="4"/>
      <c r="F3" s="3"/>
      <c r="G3" s="3"/>
      <c r="H3" s="4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40" s="1" customFormat="1" ht="18" customHeight="1">
      <c r="A4" s="5"/>
      <c r="B4" s="6" t="s">
        <v>111</v>
      </c>
      <c r="C4" s="7"/>
      <c r="D4" s="5"/>
      <c r="E4" s="7"/>
      <c r="F4" s="5"/>
      <c r="G4" s="5"/>
      <c r="H4" s="44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</row>
    <row r="5" spans="1:40" s="50" customFormat="1" ht="26.1" customHeight="1">
      <c r="A5" s="46">
        <v>49</v>
      </c>
      <c r="B5" s="130" t="s">
        <v>112</v>
      </c>
      <c r="C5" s="129" t="s">
        <v>113</v>
      </c>
      <c r="D5" s="47" t="s">
        <v>114</v>
      </c>
      <c r="E5" s="48">
        <v>501</v>
      </c>
      <c r="F5" s="49" t="s">
        <v>115</v>
      </c>
      <c r="G5" s="161" t="s">
        <v>116</v>
      </c>
      <c r="H5" s="168">
        <v>999</v>
      </c>
      <c r="I5" s="171">
        <v>1</v>
      </c>
      <c r="J5" s="171">
        <v>1</v>
      </c>
      <c r="K5" s="171">
        <v>1</v>
      </c>
      <c r="L5" s="171">
        <v>1</v>
      </c>
      <c r="M5" s="171">
        <v>1</v>
      </c>
      <c r="N5" s="171">
        <v>1</v>
      </c>
      <c r="O5" s="171">
        <v>1</v>
      </c>
      <c r="P5" s="171">
        <v>1</v>
      </c>
      <c r="Q5" s="171">
        <v>1</v>
      </c>
      <c r="R5" s="171">
        <v>1</v>
      </c>
      <c r="S5" s="171">
        <v>1</v>
      </c>
      <c r="T5" s="171">
        <v>1</v>
      </c>
      <c r="U5" s="171">
        <v>1</v>
      </c>
      <c r="V5" s="171">
        <v>1</v>
      </c>
      <c r="W5" s="171">
        <v>1</v>
      </c>
      <c r="X5" s="171">
        <v>1</v>
      </c>
      <c r="Y5" s="171">
        <v>1</v>
      </c>
      <c r="Z5" s="171">
        <v>1</v>
      </c>
      <c r="AA5" s="171">
        <v>1</v>
      </c>
      <c r="AB5" s="171">
        <v>1</v>
      </c>
      <c r="AC5" s="171">
        <v>1</v>
      </c>
      <c r="AD5" s="171">
        <v>1</v>
      </c>
      <c r="AE5" s="171">
        <v>1</v>
      </c>
      <c r="AF5" s="171">
        <v>1</v>
      </c>
      <c r="AG5" s="171">
        <v>1</v>
      </c>
      <c r="AH5" s="171">
        <v>1</v>
      </c>
      <c r="AI5" s="171">
        <v>1</v>
      </c>
      <c r="AJ5" s="171">
        <v>1</v>
      </c>
      <c r="AK5" s="171">
        <v>1</v>
      </c>
      <c r="AL5" s="171">
        <v>1</v>
      </c>
      <c r="AM5" s="171">
        <v>1</v>
      </c>
      <c r="AN5" s="1"/>
    </row>
    <row r="6" spans="1:40" s="50" customFormat="1" ht="26.1" customHeight="1">
      <c r="A6" s="46">
        <v>49</v>
      </c>
      <c r="B6" s="130" t="s">
        <v>112</v>
      </c>
      <c r="C6" s="129" t="s">
        <v>117</v>
      </c>
      <c r="D6" s="47" t="s">
        <v>118</v>
      </c>
      <c r="E6" s="48">
        <v>501</v>
      </c>
      <c r="F6" s="49" t="s">
        <v>119</v>
      </c>
      <c r="G6" s="162"/>
      <c r="H6" s="169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"/>
    </row>
    <row r="7" spans="1:40" s="50" customFormat="1" ht="26.1" customHeight="1">
      <c r="A7" s="46">
        <v>39</v>
      </c>
      <c r="B7" s="130" t="s">
        <v>75</v>
      </c>
      <c r="C7" s="129" t="s">
        <v>120</v>
      </c>
      <c r="D7" s="47" t="s">
        <v>86</v>
      </c>
      <c r="E7" s="48">
        <v>501</v>
      </c>
      <c r="F7" s="49" t="s">
        <v>87</v>
      </c>
      <c r="G7" s="163"/>
      <c r="H7" s="170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"/>
    </row>
    <row r="8" spans="1:40" s="50" customFormat="1" ht="26.1" customHeight="1">
      <c r="A8" s="46">
        <v>35</v>
      </c>
      <c r="B8" s="130" t="s">
        <v>121</v>
      </c>
      <c r="C8" s="129" t="s">
        <v>122</v>
      </c>
      <c r="D8" s="47" t="s">
        <v>123</v>
      </c>
      <c r="E8" s="48">
        <v>501</v>
      </c>
      <c r="F8" s="49" t="s">
        <v>124</v>
      </c>
      <c r="G8" s="130" t="s">
        <v>125</v>
      </c>
      <c r="H8" s="51">
        <v>940</v>
      </c>
      <c r="I8" s="46"/>
      <c r="J8" s="46"/>
      <c r="K8" s="46"/>
      <c r="L8" s="46">
        <v>1</v>
      </c>
      <c r="M8" s="46"/>
      <c r="N8" s="46"/>
      <c r="O8" s="46"/>
      <c r="P8" s="46"/>
      <c r="Q8" s="46"/>
      <c r="R8" s="46"/>
      <c r="S8" s="46"/>
      <c r="T8" s="46"/>
      <c r="U8" s="46">
        <v>1</v>
      </c>
      <c r="V8" s="46"/>
      <c r="W8" s="46">
        <v>1</v>
      </c>
      <c r="X8" s="46">
        <v>1</v>
      </c>
      <c r="Y8" s="46">
        <v>1</v>
      </c>
      <c r="Z8" s="46">
        <v>1</v>
      </c>
      <c r="AA8" s="46">
        <v>1</v>
      </c>
      <c r="AB8" s="46">
        <v>1</v>
      </c>
      <c r="AC8" s="46">
        <v>1</v>
      </c>
      <c r="AD8" s="46">
        <v>1</v>
      </c>
      <c r="AE8" s="46">
        <v>1</v>
      </c>
      <c r="AF8" s="46">
        <v>1</v>
      </c>
      <c r="AG8" s="46">
        <v>1</v>
      </c>
      <c r="AH8" s="46">
        <v>1</v>
      </c>
      <c r="AI8" s="46">
        <v>1</v>
      </c>
      <c r="AJ8" s="46">
        <v>1</v>
      </c>
      <c r="AK8" s="46">
        <v>1</v>
      </c>
      <c r="AL8" s="46">
        <v>1</v>
      </c>
      <c r="AM8" s="46">
        <v>1</v>
      </c>
      <c r="AN8" s="1"/>
    </row>
    <row r="9" spans="1:40" s="50" customFormat="1" ht="26.1" customHeight="1">
      <c r="A9" s="46">
        <v>46</v>
      </c>
      <c r="B9" s="130" t="s">
        <v>126</v>
      </c>
      <c r="C9" s="129" t="s">
        <v>122</v>
      </c>
      <c r="D9" s="47" t="s">
        <v>127</v>
      </c>
      <c r="E9" s="48">
        <v>501</v>
      </c>
      <c r="F9" s="49" t="s">
        <v>128</v>
      </c>
      <c r="G9" s="130" t="s">
        <v>129</v>
      </c>
      <c r="H9" s="51">
        <v>984</v>
      </c>
      <c r="I9" s="46"/>
      <c r="J9" s="46">
        <v>1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>
        <v>1</v>
      </c>
      <c r="V9" s="46"/>
      <c r="W9" s="46"/>
      <c r="X9" s="46">
        <v>1</v>
      </c>
      <c r="Y9" s="46">
        <v>1</v>
      </c>
      <c r="Z9" s="46">
        <v>1</v>
      </c>
      <c r="AA9" s="46">
        <v>1</v>
      </c>
      <c r="AB9" s="46">
        <v>1</v>
      </c>
      <c r="AC9" s="46">
        <v>1</v>
      </c>
      <c r="AD9" s="46">
        <v>1</v>
      </c>
      <c r="AE9" s="46">
        <v>1</v>
      </c>
      <c r="AF9" s="46">
        <v>1</v>
      </c>
      <c r="AG9" s="46">
        <v>1</v>
      </c>
      <c r="AH9" s="46">
        <v>1</v>
      </c>
      <c r="AI9" s="46">
        <v>1</v>
      </c>
      <c r="AJ9" s="46">
        <v>1</v>
      </c>
      <c r="AK9" s="46">
        <v>1</v>
      </c>
      <c r="AL9" s="46">
        <v>1</v>
      </c>
      <c r="AM9" s="46">
        <v>1</v>
      </c>
      <c r="AN9" s="1"/>
    </row>
    <row r="10" spans="1:40" s="50" customFormat="1" ht="26.1" customHeight="1">
      <c r="A10" s="46">
        <v>21</v>
      </c>
      <c r="B10" s="52" t="s">
        <v>130</v>
      </c>
      <c r="C10" s="129" t="s">
        <v>122</v>
      </c>
      <c r="D10" s="47" t="s">
        <v>131</v>
      </c>
      <c r="E10" s="48">
        <v>501</v>
      </c>
      <c r="F10" s="49" t="s">
        <v>132</v>
      </c>
      <c r="G10" s="130" t="s">
        <v>133</v>
      </c>
      <c r="H10" s="51">
        <v>934</v>
      </c>
      <c r="I10" s="46"/>
      <c r="J10" s="46">
        <v>1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>
        <v>1</v>
      </c>
      <c r="V10" s="46"/>
      <c r="W10" s="46">
        <v>1</v>
      </c>
      <c r="X10" s="46">
        <v>1</v>
      </c>
      <c r="Y10" s="46">
        <v>1</v>
      </c>
      <c r="Z10" s="46">
        <v>1</v>
      </c>
      <c r="AA10" s="46">
        <v>1</v>
      </c>
      <c r="AB10" s="46">
        <v>1</v>
      </c>
      <c r="AC10" s="46">
        <v>1</v>
      </c>
      <c r="AD10" s="46">
        <v>1</v>
      </c>
      <c r="AE10" s="46">
        <v>1</v>
      </c>
      <c r="AF10" s="46">
        <v>1</v>
      </c>
      <c r="AG10" s="46">
        <v>1</v>
      </c>
      <c r="AH10" s="46">
        <v>1</v>
      </c>
      <c r="AI10" s="46">
        <v>1</v>
      </c>
      <c r="AJ10" s="46">
        <v>1</v>
      </c>
      <c r="AK10" s="46">
        <v>1</v>
      </c>
      <c r="AL10" s="46">
        <v>1</v>
      </c>
      <c r="AM10" s="46">
        <v>1</v>
      </c>
    </row>
    <row r="11" spans="1:40" s="50" customFormat="1" ht="26.1" customHeight="1">
      <c r="A11" s="46">
        <v>45</v>
      </c>
      <c r="B11" s="52" t="s">
        <v>134</v>
      </c>
      <c r="C11" s="129" t="s">
        <v>122</v>
      </c>
      <c r="D11" s="47" t="s">
        <v>135</v>
      </c>
      <c r="E11" s="48">
        <v>501</v>
      </c>
      <c r="F11" s="49" t="s">
        <v>136</v>
      </c>
      <c r="G11" s="130" t="s">
        <v>137</v>
      </c>
      <c r="H11" s="51">
        <v>903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>
        <v>1</v>
      </c>
      <c r="V11" s="46"/>
      <c r="W11" s="46"/>
      <c r="X11" s="46">
        <v>1</v>
      </c>
      <c r="Y11" s="46">
        <v>1</v>
      </c>
      <c r="Z11" s="46">
        <v>1</v>
      </c>
      <c r="AA11" s="46">
        <v>1</v>
      </c>
      <c r="AB11" s="46">
        <v>1</v>
      </c>
      <c r="AC11" s="46">
        <v>1</v>
      </c>
      <c r="AD11" s="46">
        <v>1</v>
      </c>
      <c r="AE11" s="46">
        <v>1</v>
      </c>
      <c r="AF11" s="46">
        <v>1</v>
      </c>
      <c r="AG11" s="46">
        <v>1</v>
      </c>
      <c r="AH11" s="46">
        <v>1</v>
      </c>
      <c r="AI11" s="46">
        <v>1</v>
      </c>
      <c r="AJ11" s="46">
        <v>1</v>
      </c>
      <c r="AK11" s="46">
        <v>1</v>
      </c>
      <c r="AL11" s="46">
        <v>1</v>
      </c>
      <c r="AM11" s="46">
        <v>1</v>
      </c>
    </row>
    <row r="12" spans="1:40" s="50" customFormat="1" ht="26.1" customHeight="1">
      <c r="A12" s="46">
        <v>79</v>
      </c>
      <c r="B12" s="52" t="s">
        <v>138</v>
      </c>
      <c r="C12" s="129" t="s">
        <v>122</v>
      </c>
      <c r="D12" s="47" t="s">
        <v>139</v>
      </c>
      <c r="E12" s="48">
        <v>501</v>
      </c>
      <c r="F12" s="49" t="s">
        <v>140</v>
      </c>
      <c r="G12" s="130" t="s">
        <v>141</v>
      </c>
      <c r="H12" s="51">
        <v>843</v>
      </c>
      <c r="I12" s="46"/>
      <c r="J12" s="46"/>
      <c r="K12" s="46"/>
      <c r="L12" s="46">
        <v>1</v>
      </c>
      <c r="M12" s="46"/>
      <c r="N12" s="46"/>
      <c r="O12" s="46"/>
      <c r="P12" s="46"/>
      <c r="Q12" s="46"/>
      <c r="R12" s="46"/>
      <c r="S12" s="46"/>
      <c r="T12" s="46"/>
      <c r="U12" s="46">
        <v>1</v>
      </c>
      <c r="V12" s="46"/>
      <c r="W12" s="46"/>
      <c r="X12" s="46">
        <v>1</v>
      </c>
      <c r="Y12" s="46">
        <v>1</v>
      </c>
      <c r="Z12" s="46">
        <v>1</v>
      </c>
      <c r="AA12" s="46">
        <v>1</v>
      </c>
      <c r="AB12" s="46">
        <v>1</v>
      </c>
      <c r="AC12" s="46">
        <v>1</v>
      </c>
      <c r="AD12" s="46">
        <v>1</v>
      </c>
      <c r="AE12" s="46">
        <v>1</v>
      </c>
      <c r="AF12" s="46">
        <v>1</v>
      </c>
      <c r="AG12" s="46">
        <v>1</v>
      </c>
      <c r="AH12" s="46">
        <v>1</v>
      </c>
      <c r="AI12" s="46">
        <v>1</v>
      </c>
      <c r="AJ12" s="46">
        <v>1</v>
      </c>
      <c r="AK12" s="46">
        <v>1</v>
      </c>
      <c r="AL12" s="46">
        <v>1</v>
      </c>
      <c r="AM12" s="46">
        <v>1</v>
      </c>
    </row>
    <row r="13" spans="1:40" s="50" customFormat="1" ht="26.1" customHeight="1">
      <c r="A13" s="46">
        <v>2</v>
      </c>
      <c r="B13" s="52" t="s">
        <v>59</v>
      </c>
      <c r="C13" s="129" t="s">
        <v>122</v>
      </c>
      <c r="D13" s="47" t="s">
        <v>142</v>
      </c>
      <c r="E13" s="48">
        <v>501</v>
      </c>
      <c r="F13" s="49" t="s">
        <v>143</v>
      </c>
      <c r="G13" s="130" t="s">
        <v>144</v>
      </c>
      <c r="H13" s="51">
        <v>945</v>
      </c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26"/>
    </row>
    <row r="14" spans="1:40" s="50" customFormat="1" ht="26.1" customHeight="1">
      <c r="A14" s="46">
        <v>20</v>
      </c>
      <c r="B14" s="52" t="s">
        <v>145</v>
      </c>
      <c r="C14" s="129" t="s">
        <v>122</v>
      </c>
      <c r="D14" s="47" t="s">
        <v>146</v>
      </c>
      <c r="E14" s="48">
        <v>501</v>
      </c>
      <c r="F14" s="49" t="s">
        <v>147</v>
      </c>
      <c r="G14" s="130" t="s">
        <v>148</v>
      </c>
      <c r="H14" s="51">
        <v>760</v>
      </c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>
        <v>1</v>
      </c>
      <c r="AC14" s="133"/>
      <c r="AD14" s="133"/>
      <c r="AE14" s="133"/>
      <c r="AF14" s="133"/>
      <c r="AG14" s="133"/>
      <c r="AH14" s="133"/>
      <c r="AI14" s="133">
        <v>1</v>
      </c>
      <c r="AJ14" s="133">
        <v>1</v>
      </c>
      <c r="AK14" s="133">
        <v>1</v>
      </c>
      <c r="AL14" s="133">
        <v>1</v>
      </c>
      <c r="AM14" s="133">
        <v>1</v>
      </c>
      <c r="AN14" s="126"/>
    </row>
    <row r="15" spans="1:40" s="50" customFormat="1" ht="26.1" customHeight="1">
      <c r="A15" s="129">
        <v>68</v>
      </c>
      <c r="B15" s="9" t="s">
        <v>149</v>
      </c>
      <c r="C15" s="129" t="s">
        <v>150</v>
      </c>
      <c r="D15" s="47" t="s">
        <v>151</v>
      </c>
      <c r="E15" s="48">
        <v>501</v>
      </c>
      <c r="F15" s="49" t="s">
        <v>152</v>
      </c>
      <c r="G15" s="161" t="s">
        <v>153</v>
      </c>
      <c r="H15" s="168">
        <v>623</v>
      </c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>
        <v>1</v>
      </c>
      <c r="V15" s="171"/>
      <c r="W15" s="171"/>
      <c r="X15" s="171">
        <v>1</v>
      </c>
      <c r="Y15" s="171">
        <v>1</v>
      </c>
      <c r="Z15" s="171">
        <v>1</v>
      </c>
      <c r="AA15" s="171">
        <v>1</v>
      </c>
      <c r="AB15" s="171">
        <v>1</v>
      </c>
      <c r="AC15" s="171">
        <v>1</v>
      </c>
      <c r="AD15" s="171">
        <v>1</v>
      </c>
      <c r="AE15" s="171">
        <v>1</v>
      </c>
      <c r="AF15" s="171">
        <v>1</v>
      </c>
      <c r="AG15" s="171">
        <v>1</v>
      </c>
      <c r="AH15" s="171">
        <v>1</v>
      </c>
      <c r="AI15" s="171">
        <v>1</v>
      </c>
      <c r="AJ15" s="171">
        <v>1</v>
      </c>
      <c r="AK15" s="171">
        <v>1</v>
      </c>
      <c r="AL15" s="171">
        <v>1</v>
      </c>
      <c r="AM15" s="171">
        <v>1</v>
      </c>
    </row>
    <row r="16" spans="1:40" s="50" customFormat="1" ht="26.1" customHeight="1">
      <c r="A16" s="129">
        <v>69</v>
      </c>
      <c r="B16" s="9" t="s">
        <v>154</v>
      </c>
      <c r="C16" s="129" t="s">
        <v>150</v>
      </c>
      <c r="D16" s="47" t="s">
        <v>151</v>
      </c>
      <c r="E16" s="48">
        <v>501</v>
      </c>
      <c r="F16" s="49" t="s">
        <v>155</v>
      </c>
      <c r="G16" s="162"/>
      <c r="H16" s="169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</row>
    <row r="17" spans="1:40" s="50" customFormat="1" ht="26.1" customHeight="1">
      <c r="A17" s="129" t="s">
        <v>156</v>
      </c>
      <c r="B17" s="9" t="s">
        <v>157</v>
      </c>
      <c r="C17" s="129" t="s">
        <v>150</v>
      </c>
      <c r="D17" s="47" t="s">
        <v>158</v>
      </c>
      <c r="E17" s="48">
        <v>501</v>
      </c>
      <c r="F17" s="49" t="s">
        <v>159</v>
      </c>
      <c r="G17" s="163"/>
      <c r="H17" s="170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</row>
    <row r="18" spans="1:40" s="50" customFormat="1" ht="26.1" customHeight="1">
      <c r="A18" s="46">
        <v>22</v>
      </c>
      <c r="B18" s="52" t="s">
        <v>160</v>
      </c>
      <c r="C18" s="129" t="s">
        <v>122</v>
      </c>
      <c r="D18" s="47" t="s">
        <v>161</v>
      </c>
      <c r="E18" s="48">
        <v>501</v>
      </c>
      <c r="F18" s="49" t="s">
        <v>162</v>
      </c>
      <c r="G18" s="130" t="s">
        <v>163</v>
      </c>
      <c r="H18" s="51">
        <v>909</v>
      </c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>
        <v>1</v>
      </c>
      <c r="V18" s="46"/>
      <c r="W18" s="46"/>
      <c r="X18" s="46"/>
      <c r="Y18" s="46">
        <v>1</v>
      </c>
      <c r="Z18" s="46"/>
      <c r="AA18" s="46">
        <v>1</v>
      </c>
      <c r="AB18" s="46">
        <v>1</v>
      </c>
      <c r="AC18" s="46">
        <v>1</v>
      </c>
      <c r="AD18" s="46">
        <v>1</v>
      </c>
      <c r="AE18" s="46">
        <v>1</v>
      </c>
      <c r="AF18" s="46">
        <v>1</v>
      </c>
      <c r="AG18" s="46">
        <v>1</v>
      </c>
      <c r="AH18" s="46">
        <v>1</v>
      </c>
      <c r="AI18" s="46">
        <v>1</v>
      </c>
      <c r="AJ18" s="46">
        <v>1</v>
      </c>
      <c r="AK18" s="46">
        <v>1</v>
      </c>
      <c r="AL18" s="46">
        <v>1</v>
      </c>
      <c r="AM18" s="46">
        <v>1</v>
      </c>
    </row>
    <row r="19" spans="1:40" s="50" customFormat="1" ht="26.1" customHeight="1">
      <c r="A19" s="54"/>
      <c r="B19" s="52"/>
      <c r="C19" s="129" t="s">
        <v>164</v>
      </c>
      <c r="D19" s="47" t="s">
        <v>34</v>
      </c>
      <c r="E19" s="48">
        <v>901</v>
      </c>
      <c r="F19" s="49" t="s">
        <v>35</v>
      </c>
      <c r="G19" s="49" t="s">
        <v>35</v>
      </c>
      <c r="H19" s="134">
        <v>252</v>
      </c>
      <c r="I19" s="46"/>
      <c r="J19" s="46">
        <v>1</v>
      </c>
      <c r="K19" s="46"/>
      <c r="L19" s="46">
        <v>1</v>
      </c>
      <c r="M19" s="46"/>
      <c r="N19" s="46"/>
      <c r="O19" s="46"/>
      <c r="P19" s="46"/>
      <c r="Q19" s="46"/>
      <c r="R19" s="46"/>
      <c r="S19" s="46"/>
      <c r="T19" s="46"/>
      <c r="U19" s="46">
        <v>1</v>
      </c>
      <c r="V19" s="46"/>
      <c r="W19" s="46"/>
      <c r="X19" s="46">
        <v>1</v>
      </c>
      <c r="Y19" s="46">
        <v>1</v>
      </c>
      <c r="Z19" s="46">
        <v>1</v>
      </c>
      <c r="AA19" s="46">
        <v>1</v>
      </c>
      <c r="AB19" s="46">
        <v>1</v>
      </c>
      <c r="AC19" s="46">
        <v>1</v>
      </c>
      <c r="AD19" s="46">
        <v>1</v>
      </c>
      <c r="AE19" s="46">
        <v>1</v>
      </c>
      <c r="AF19" s="46">
        <v>1</v>
      </c>
      <c r="AG19" s="46">
        <v>1</v>
      </c>
      <c r="AH19" s="46">
        <v>1</v>
      </c>
      <c r="AI19" s="46">
        <v>1</v>
      </c>
      <c r="AJ19" s="46">
        <v>1</v>
      </c>
      <c r="AK19" s="46">
        <v>1</v>
      </c>
      <c r="AL19" s="46">
        <v>1</v>
      </c>
      <c r="AM19" s="46">
        <v>1</v>
      </c>
    </row>
    <row r="20" spans="1:40" s="50" customFormat="1" ht="26.1" customHeight="1">
      <c r="A20" s="54"/>
      <c r="B20" s="52"/>
      <c r="C20" s="129" t="s">
        <v>164</v>
      </c>
      <c r="D20" s="47" t="s">
        <v>165</v>
      </c>
      <c r="E20" s="48">
        <v>901</v>
      </c>
      <c r="F20" s="49" t="s">
        <v>166</v>
      </c>
      <c r="G20" s="49" t="s">
        <v>166</v>
      </c>
      <c r="H20" s="134">
        <v>126</v>
      </c>
      <c r="I20" s="46"/>
      <c r="J20" s="46">
        <v>1</v>
      </c>
      <c r="K20" s="46"/>
      <c r="L20" s="46">
        <v>1</v>
      </c>
      <c r="M20" s="46"/>
      <c r="N20" s="46"/>
      <c r="O20" s="46"/>
      <c r="P20" s="46"/>
      <c r="Q20" s="46"/>
      <c r="R20" s="46"/>
      <c r="S20" s="46"/>
      <c r="T20" s="46"/>
      <c r="U20" s="46">
        <v>1</v>
      </c>
      <c r="V20" s="46"/>
      <c r="W20" s="46"/>
      <c r="X20" s="46">
        <v>1</v>
      </c>
      <c r="Y20" s="46">
        <v>1</v>
      </c>
      <c r="Z20" s="46">
        <v>1</v>
      </c>
      <c r="AA20" s="46">
        <v>1</v>
      </c>
      <c r="AB20" s="46">
        <v>1</v>
      </c>
      <c r="AC20" s="46">
        <v>1</v>
      </c>
      <c r="AD20" s="46">
        <v>1</v>
      </c>
      <c r="AE20" s="46">
        <v>1</v>
      </c>
      <c r="AF20" s="46">
        <v>1</v>
      </c>
      <c r="AG20" s="46">
        <v>1</v>
      </c>
      <c r="AH20" s="46">
        <v>1</v>
      </c>
      <c r="AI20" s="46">
        <v>1</v>
      </c>
      <c r="AJ20" s="46">
        <v>1</v>
      </c>
      <c r="AK20" s="46">
        <v>1</v>
      </c>
      <c r="AL20" s="46">
        <v>1</v>
      </c>
      <c r="AM20" s="46">
        <v>1</v>
      </c>
    </row>
    <row r="21" spans="1:40" s="50" customFormat="1" ht="26.1" customHeight="1">
      <c r="A21" s="54"/>
      <c r="B21" s="52"/>
      <c r="C21" s="129" t="s">
        <v>164</v>
      </c>
      <c r="D21" s="56" t="s">
        <v>167</v>
      </c>
      <c r="E21" s="57">
        <v>901</v>
      </c>
      <c r="F21" s="49" t="s">
        <v>31</v>
      </c>
      <c r="G21" s="130" t="s">
        <v>168</v>
      </c>
      <c r="H21" s="134">
        <v>76</v>
      </c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</row>
    <row r="22" spans="1:40" s="50" customFormat="1" ht="26.1" customHeight="1">
      <c r="A22" s="54"/>
      <c r="B22" s="52"/>
      <c r="C22" s="129" t="s">
        <v>169</v>
      </c>
      <c r="D22" s="56" t="s">
        <v>170</v>
      </c>
      <c r="E22" s="57">
        <v>901</v>
      </c>
      <c r="F22" s="49" t="s">
        <v>51</v>
      </c>
      <c r="G22" s="130" t="s">
        <v>171</v>
      </c>
      <c r="H22" s="134">
        <v>424</v>
      </c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>
        <v>1</v>
      </c>
      <c r="V22" s="46"/>
      <c r="W22" s="46"/>
      <c r="X22" s="46">
        <v>1</v>
      </c>
      <c r="Y22" s="46">
        <v>1</v>
      </c>
      <c r="Z22" s="46">
        <v>1</v>
      </c>
      <c r="AA22" s="46">
        <v>1</v>
      </c>
      <c r="AB22" s="46">
        <v>1</v>
      </c>
      <c r="AC22" s="46">
        <v>1</v>
      </c>
      <c r="AD22" s="46">
        <v>1</v>
      </c>
      <c r="AE22" s="46">
        <v>1</v>
      </c>
      <c r="AF22" s="46">
        <v>1</v>
      </c>
      <c r="AG22" s="46">
        <v>1</v>
      </c>
      <c r="AH22" s="46">
        <v>1</v>
      </c>
      <c r="AI22" s="46">
        <v>1</v>
      </c>
      <c r="AJ22" s="46">
        <v>1</v>
      </c>
      <c r="AK22" s="46">
        <v>1</v>
      </c>
      <c r="AL22" s="46">
        <v>1</v>
      </c>
      <c r="AM22" s="46">
        <v>1</v>
      </c>
    </row>
    <row r="23" spans="1:40" s="50" customFormat="1" ht="26.1" customHeight="1">
      <c r="A23" s="54"/>
      <c r="B23" s="52"/>
      <c r="C23" s="129" t="s">
        <v>172</v>
      </c>
      <c r="D23" s="47" t="s">
        <v>45</v>
      </c>
      <c r="E23" s="57">
        <v>901</v>
      </c>
      <c r="F23" s="49" t="s">
        <v>46</v>
      </c>
      <c r="G23" s="130" t="s">
        <v>173</v>
      </c>
      <c r="H23" s="134">
        <v>206</v>
      </c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>
        <v>1</v>
      </c>
      <c r="AL23" s="46">
        <v>1</v>
      </c>
      <c r="AM23" s="46">
        <v>1</v>
      </c>
    </row>
    <row r="24" spans="1:40" s="50" customFormat="1" ht="26.1" customHeight="1">
      <c r="A24" s="54"/>
      <c r="B24" s="52"/>
      <c r="C24" s="129" t="s">
        <v>174</v>
      </c>
      <c r="D24" s="58" t="s">
        <v>175</v>
      </c>
      <c r="E24" s="59">
        <v>901</v>
      </c>
      <c r="F24" s="49" t="s">
        <v>176</v>
      </c>
      <c r="G24" s="130" t="s">
        <v>177</v>
      </c>
      <c r="H24" s="134">
        <v>1510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>
        <v>1</v>
      </c>
      <c r="V24" s="46"/>
      <c r="W24" s="46"/>
      <c r="X24" s="46">
        <v>1</v>
      </c>
      <c r="Y24" s="46">
        <v>1</v>
      </c>
      <c r="Z24" s="46">
        <v>1</v>
      </c>
      <c r="AA24" s="46">
        <v>1</v>
      </c>
      <c r="AB24" s="46">
        <v>1</v>
      </c>
      <c r="AC24" s="46">
        <v>1</v>
      </c>
      <c r="AD24" s="46">
        <v>1</v>
      </c>
      <c r="AE24" s="46">
        <v>1</v>
      </c>
      <c r="AF24" s="46">
        <v>1</v>
      </c>
      <c r="AG24" s="46">
        <v>1</v>
      </c>
      <c r="AH24" s="46">
        <v>1</v>
      </c>
      <c r="AI24" s="46">
        <v>1</v>
      </c>
      <c r="AJ24" s="46">
        <v>1</v>
      </c>
      <c r="AK24" s="46">
        <v>1</v>
      </c>
      <c r="AL24" s="46">
        <v>1</v>
      </c>
      <c r="AM24" s="46">
        <v>1</v>
      </c>
    </row>
    <row r="25" spans="1:40" s="50" customFormat="1" ht="26.1" customHeight="1">
      <c r="A25" s="54"/>
      <c r="B25" s="52"/>
      <c r="C25" s="129" t="s">
        <v>174</v>
      </c>
      <c r="D25" s="76" t="s">
        <v>217</v>
      </c>
      <c r="E25" s="59">
        <v>901</v>
      </c>
      <c r="F25" s="77" t="s">
        <v>218</v>
      </c>
      <c r="G25" s="77" t="s">
        <v>218</v>
      </c>
      <c r="H25" s="78">
        <v>303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>
        <v>1</v>
      </c>
      <c r="V25" s="46"/>
      <c r="W25" s="46"/>
      <c r="X25" s="46"/>
      <c r="Y25" s="46">
        <v>1</v>
      </c>
      <c r="Z25" s="46">
        <v>1</v>
      </c>
      <c r="AA25" s="46"/>
      <c r="AB25" s="46">
        <v>1</v>
      </c>
      <c r="AC25" s="46"/>
      <c r="AD25" s="46"/>
      <c r="AE25" s="46"/>
      <c r="AF25" s="46"/>
      <c r="AG25" s="46"/>
      <c r="AH25" s="46"/>
      <c r="AI25" s="46">
        <v>1</v>
      </c>
      <c r="AJ25" s="46"/>
      <c r="AK25" s="46">
        <v>1</v>
      </c>
      <c r="AL25" s="46"/>
      <c r="AM25" s="46">
        <v>1</v>
      </c>
    </row>
    <row r="26" spans="1:40" s="50" customFormat="1" ht="26.1" customHeight="1">
      <c r="A26" s="54"/>
      <c r="B26" s="52"/>
      <c r="C26" s="129" t="s">
        <v>174</v>
      </c>
      <c r="D26" s="56" t="s">
        <v>178</v>
      </c>
      <c r="E26" s="57">
        <v>901</v>
      </c>
      <c r="F26" s="49" t="s">
        <v>179</v>
      </c>
      <c r="G26" s="130" t="s">
        <v>180</v>
      </c>
      <c r="H26" s="134">
        <v>1302</v>
      </c>
      <c r="I26" s="46"/>
      <c r="J26" s="46">
        <v>1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>
        <v>1</v>
      </c>
      <c r="V26" s="46"/>
      <c r="W26" s="46"/>
      <c r="X26" s="46"/>
      <c r="Y26" s="46"/>
      <c r="Z26" s="46"/>
      <c r="AA26" s="46"/>
      <c r="AB26" s="46">
        <v>1</v>
      </c>
      <c r="AC26" s="46"/>
      <c r="AD26" s="46"/>
      <c r="AE26" s="46"/>
      <c r="AF26" s="46">
        <v>1</v>
      </c>
      <c r="AG26" s="46"/>
      <c r="AH26" s="46"/>
      <c r="AI26" s="46"/>
      <c r="AJ26" s="46"/>
      <c r="AK26" s="46"/>
      <c r="AL26" s="46"/>
      <c r="AM26" s="46">
        <v>1</v>
      </c>
    </row>
    <row r="27" spans="1:40" s="50" customFormat="1" ht="26.1" customHeight="1">
      <c r="A27" s="54"/>
      <c r="B27" s="52"/>
      <c r="C27" s="129" t="s">
        <v>174</v>
      </c>
      <c r="D27" s="56" t="s">
        <v>181</v>
      </c>
      <c r="E27" s="57">
        <v>901</v>
      </c>
      <c r="F27" s="49" t="s">
        <v>182</v>
      </c>
      <c r="G27" s="130" t="s">
        <v>183</v>
      </c>
      <c r="H27" s="134">
        <v>487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>
        <v>1</v>
      </c>
      <c r="AC27" s="46"/>
      <c r="AD27" s="46"/>
      <c r="AE27" s="46"/>
      <c r="AF27" s="46">
        <v>1</v>
      </c>
      <c r="AG27" s="46"/>
      <c r="AH27" s="46"/>
      <c r="AI27" s="46">
        <v>1</v>
      </c>
      <c r="AJ27" s="46"/>
      <c r="AK27" s="46"/>
      <c r="AL27" s="46"/>
      <c r="AM27" s="46">
        <v>1</v>
      </c>
    </row>
    <row r="28" spans="1:40" s="50" customFormat="1" ht="26.1" customHeight="1">
      <c r="A28" s="54"/>
      <c r="B28" s="52"/>
      <c r="C28" s="129" t="s">
        <v>174</v>
      </c>
      <c r="D28" s="56" t="s">
        <v>184</v>
      </c>
      <c r="E28" s="57">
        <v>901</v>
      </c>
      <c r="F28" s="49" t="s">
        <v>185</v>
      </c>
      <c r="G28" s="161" t="s">
        <v>186</v>
      </c>
      <c r="H28" s="134">
        <v>638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</row>
    <row r="29" spans="1:40" s="50" customFormat="1" ht="26.1" customHeight="1">
      <c r="A29" s="54"/>
      <c r="B29" s="52"/>
      <c r="C29" s="129" t="s">
        <v>174</v>
      </c>
      <c r="D29" s="56" t="s">
        <v>187</v>
      </c>
      <c r="E29" s="57">
        <v>901</v>
      </c>
      <c r="F29" s="49" t="s">
        <v>188</v>
      </c>
      <c r="G29" s="163"/>
      <c r="H29" s="134">
        <v>487</v>
      </c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>
        <v>1</v>
      </c>
      <c r="AC29" s="46"/>
      <c r="AD29" s="46"/>
      <c r="AE29" s="46"/>
      <c r="AF29" s="46"/>
      <c r="AG29" s="46"/>
      <c r="AH29" s="46"/>
      <c r="AI29" s="46">
        <v>1</v>
      </c>
      <c r="AJ29" s="46"/>
      <c r="AK29" s="46"/>
      <c r="AL29" s="46"/>
      <c r="AM29" s="46">
        <v>1</v>
      </c>
    </row>
    <row r="30" spans="1:40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134">
        <v>633</v>
      </c>
      <c r="I30" s="46"/>
      <c r="J30" s="46">
        <v>1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126"/>
    </row>
    <row r="31" spans="1:40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134">
        <v>633</v>
      </c>
      <c r="I31" s="46"/>
      <c r="J31" s="46">
        <v>1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40" s="50" customFormat="1" ht="26.1" customHeight="1">
      <c r="A32" s="54"/>
      <c r="B32" s="52"/>
      <c r="C32" s="129" t="s">
        <v>122</v>
      </c>
      <c r="D32" s="197" t="s">
        <v>246</v>
      </c>
      <c r="E32" s="59">
        <v>901</v>
      </c>
      <c r="F32" s="49" t="s">
        <v>247</v>
      </c>
      <c r="G32" s="130" t="s">
        <v>248</v>
      </c>
      <c r="H32" s="198">
        <v>1333</v>
      </c>
      <c r="I32" s="46"/>
      <c r="J32" s="46">
        <v>1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>
        <v>1</v>
      </c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</row>
    <row r="33" spans="1:40" s="50" customFormat="1" ht="26.1" customHeight="1">
      <c r="A33" s="54"/>
      <c r="B33" s="52"/>
      <c r="C33" s="129" t="s">
        <v>122</v>
      </c>
      <c r="D33" s="197" t="s">
        <v>249</v>
      </c>
      <c r="E33" s="59">
        <v>901</v>
      </c>
      <c r="F33" s="49" t="s">
        <v>250</v>
      </c>
      <c r="G33" s="130" t="s">
        <v>250</v>
      </c>
      <c r="H33" s="198">
        <v>1047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>
        <v>1</v>
      </c>
      <c r="V33" s="46"/>
      <c r="W33" s="46"/>
      <c r="X33" s="46"/>
      <c r="Y33" s="46"/>
      <c r="Z33" s="46"/>
      <c r="AA33" s="46"/>
      <c r="AB33" s="46">
        <v>1</v>
      </c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</row>
    <row r="34" spans="1:40" s="50" customFormat="1" ht="26.1" customHeight="1">
      <c r="A34" s="54"/>
      <c r="B34" s="52"/>
      <c r="C34" s="129" t="s">
        <v>164</v>
      </c>
      <c r="D34" s="197" t="s">
        <v>251</v>
      </c>
      <c r="E34" s="59">
        <v>901</v>
      </c>
      <c r="F34" s="49" t="s">
        <v>252</v>
      </c>
      <c r="G34" s="130" t="s">
        <v>253</v>
      </c>
      <c r="H34" s="198">
        <v>150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>
        <v>1</v>
      </c>
      <c r="AC34" s="46"/>
      <c r="AD34" s="46"/>
      <c r="AE34" s="46"/>
      <c r="AF34" s="46">
        <v>1</v>
      </c>
      <c r="AG34" s="46"/>
      <c r="AH34" s="46"/>
      <c r="AI34" s="46"/>
      <c r="AJ34" s="46"/>
      <c r="AK34" s="46"/>
      <c r="AL34" s="46"/>
      <c r="AM34" s="46"/>
    </row>
    <row r="35" spans="1:40" s="50" customFormat="1" ht="106.5" customHeight="1">
      <c r="A35" s="54"/>
      <c r="B35" s="52"/>
      <c r="C35" s="129" t="s">
        <v>164</v>
      </c>
      <c r="D35" s="197" t="s">
        <v>257</v>
      </c>
      <c r="E35" s="59">
        <v>901</v>
      </c>
      <c r="F35" s="49" t="s">
        <v>258</v>
      </c>
      <c r="G35" s="130" t="s">
        <v>259</v>
      </c>
      <c r="H35" s="198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>
        <v>1</v>
      </c>
      <c r="V35" s="69"/>
      <c r="W35" s="69"/>
      <c r="X35" s="69">
        <v>1</v>
      </c>
      <c r="Y35" s="69">
        <v>1</v>
      </c>
      <c r="Z35" s="69">
        <v>1</v>
      </c>
      <c r="AA35" s="69">
        <v>1</v>
      </c>
      <c r="AB35" s="69">
        <v>1</v>
      </c>
      <c r="AC35" s="69">
        <v>1</v>
      </c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126" t="s">
        <v>254</v>
      </c>
    </row>
    <row r="36" spans="1:40" s="50" customFormat="1" ht="78" customHeight="1">
      <c r="A36" s="54"/>
      <c r="B36" s="52"/>
      <c r="C36" s="129" t="s">
        <v>164</v>
      </c>
      <c r="D36" s="197" t="s">
        <v>260</v>
      </c>
      <c r="E36" s="59">
        <v>901</v>
      </c>
      <c r="F36" s="49" t="s">
        <v>261</v>
      </c>
      <c r="G36" s="130" t="s">
        <v>262</v>
      </c>
      <c r="H36" s="198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>
        <v>1</v>
      </c>
      <c r="AE36" s="69">
        <v>1</v>
      </c>
      <c r="AF36" s="69">
        <v>1</v>
      </c>
      <c r="AG36" s="69">
        <v>1</v>
      </c>
      <c r="AH36" s="69">
        <v>1</v>
      </c>
      <c r="AI36" s="69">
        <v>1</v>
      </c>
      <c r="AJ36" s="69">
        <v>1</v>
      </c>
      <c r="AK36" s="69">
        <v>0.5</v>
      </c>
      <c r="AL36" s="69">
        <v>0.5</v>
      </c>
      <c r="AM36" s="69">
        <v>0.5</v>
      </c>
      <c r="AN36" s="126" t="s">
        <v>254</v>
      </c>
    </row>
    <row r="37" spans="1:40" s="50" customFormat="1" ht="26.1" customHeight="1">
      <c r="A37" s="46">
        <v>52</v>
      </c>
      <c r="B37" s="52" t="s">
        <v>195</v>
      </c>
      <c r="C37" s="129" t="s">
        <v>122</v>
      </c>
      <c r="D37" s="67" t="s">
        <v>196</v>
      </c>
      <c r="E37" s="48">
        <v>501</v>
      </c>
      <c r="F37" s="49" t="s">
        <v>197</v>
      </c>
      <c r="G37" s="130" t="s">
        <v>198</v>
      </c>
      <c r="H37" s="68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>
        <v>1</v>
      </c>
      <c r="Z37" s="69">
        <v>1</v>
      </c>
      <c r="AA37" s="69">
        <v>1</v>
      </c>
      <c r="AB37" s="69">
        <v>1</v>
      </c>
      <c r="AC37" s="69">
        <v>1</v>
      </c>
      <c r="AD37" s="69">
        <v>1</v>
      </c>
      <c r="AE37" s="69">
        <v>1</v>
      </c>
      <c r="AF37" s="69">
        <v>1</v>
      </c>
      <c r="AG37" s="69">
        <v>1</v>
      </c>
      <c r="AH37" s="69">
        <v>1</v>
      </c>
      <c r="AI37" s="69">
        <v>1</v>
      </c>
      <c r="AJ37" s="69">
        <v>1</v>
      </c>
      <c r="AK37" s="69">
        <v>1</v>
      </c>
      <c r="AL37" s="69">
        <v>1</v>
      </c>
      <c r="AM37" s="69">
        <v>1</v>
      </c>
      <c r="AN37" s="126" t="s">
        <v>254</v>
      </c>
    </row>
    <row r="38" spans="1:40" s="21" customFormat="1" ht="30" customHeight="1">
      <c r="A38" s="27" t="s">
        <v>90</v>
      </c>
      <c r="B38" s="28"/>
      <c r="C38" s="29"/>
      <c r="D38" s="28"/>
      <c r="E38" s="29"/>
      <c r="F38" s="70"/>
      <c r="G38" s="30"/>
      <c r="H38" s="71"/>
      <c r="I38" s="131" t="str">
        <f t="shared" ref="I38:AM38" si="0">I2</f>
        <v>0 мес</v>
      </c>
      <c r="J38" s="131" t="str">
        <f t="shared" si="0"/>
        <v>1 мес</v>
      </c>
      <c r="K38" s="131" t="str">
        <f t="shared" si="0"/>
        <v>2 мес</v>
      </c>
      <c r="L38" s="131" t="str">
        <f t="shared" si="0"/>
        <v>3 мес</v>
      </c>
      <c r="M38" s="131" t="str">
        <f t="shared" si="0"/>
        <v>4 мес</v>
      </c>
      <c r="N38" s="131" t="str">
        <f t="shared" si="0"/>
        <v>5 мес</v>
      </c>
      <c r="O38" s="131" t="str">
        <f t="shared" si="0"/>
        <v>6 мес</v>
      </c>
      <c r="P38" s="131" t="str">
        <f t="shared" si="0"/>
        <v>7 мес</v>
      </c>
      <c r="Q38" s="131" t="str">
        <f t="shared" si="0"/>
        <v>8 мес</v>
      </c>
      <c r="R38" s="131" t="str">
        <f t="shared" si="0"/>
        <v>9 мес</v>
      </c>
      <c r="S38" s="131" t="str">
        <f t="shared" si="0"/>
        <v>10 мес</v>
      </c>
      <c r="T38" s="131" t="str">
        <f t="shared" si="0"/>
        <v>11 мес</v>
      </c>
      <c r="U38" s="131" t="str">
        <f t="shared" si="0"/>
        <v>12 мес</v>
      </c>
      <c r="V38" s="131" t="str">
        <f t="shared" si="0"/>
        <v>15 мес</v>
      </c>
      <c r="W38" s="131" t="str">
        <f t="shared" si="0"/>
        <v>18 мес</v>
      </c>
      <c r="X38" s="26">
        <f t="shared" si="0"/>
        <v>2</v>
      </c>
      <c r="Y38" s="26">
        <f t="shared" si="0"/>
        <v>3</v>
      </c>
      <c r="Z38" s="26">
        <f t="shared" si="0"/>
        <v>4</v>
      </c>
      <c r="AA38" s="26">
        <f t="shared" si="0"/>
        <v>5</v>
      </c>
      <c r="AB38" s="26">
        <f t="shared" si="0"/>
        <v>6</v>
      </c>
      <c r="AC38" s="26">
        <f t="shared" si="0"/>
        <v>7</v>
      </c>
      <c r="AD38" s="26">
        <f t="shared" si="0"/>
        <v>8</v>
      </c>
      <c r="AE38" s="26">
        <f t="shared" si="0"/>
        <v>9</v>
      </c>
      <c r="AF38" s="26">
        <f t="shared" si="0"/>
        <v>10</v>
      </c>
      <c r="AG38" s="26">
        <f t="shared" si="0"/>
        <v>11</v>
      </c>
      <c r="AH38" s="26">
        <f t="shared" si="0"/>
        <v>12</v>
      </c>
      <c r="AI38" s="26">
        <f t="shared" si="0"/>
        <v>13</v>
      </c>
      <c r="AJ38" s="26">
        <f t="shared" si="0"/>
        <v>14</v>
      </c>
      <c r="AK38" s="26">
        <f t="shared" si="0"/>
        <v>15</v>
      </c>
      <c r="AL38" s="26">
        <f t="shared" si="0"/>
        <v>16</v>
      </c>
      <c r="AM38" s="26">
        <f t="shared" si="0"/>
        <v>17</v>
      </c>
    </row>
    <row r="39" spans="1:40" s="21" customFormat="1" ht="15.95" customHeight="1">
      <c r="A39" s="27" t="s">
        <v>199</v>
      </c>
      <c r="B39" s="28"/>
      <c r="C39" s="29"/>
      <c r="D39" s="28"/>
      <c r="E39" s="29"/>
      <c r="F39" s="70"/>
      <c r="G39" s="30"/>
      <c r="H39" s="71"/>
      <c r="I39" s="132">
        <f t="shared" ref="I39:AL39" si="1">SUM(I5:I18)</f>
        <v>1</v>
      </c>
      <c r="J39" s="132">
        <f t="shared" si="1"/>
        <v>3</v>
      </c>
      <c r="K39" s="132">
        <f t="shared" si="1"/>
        <v>1</v>
      </c>
      <c r="L39" s="132">
        <f t="shared" si="1"/>
        <v>3</v>
      </c>
      <c r="M39" s="132">
        <f t="shared" si="1"/>
        <v>1</v>
      </c>
      <c r="N39" s="132">
        <f t="shared" si="1"/>
        <v>1</v>
      </c>
      <c r="O39" s="132">
        <f t="shared" si="1"/>
        <v>1</v>
      </c>
      <c r="P39" s="132">
        <f t="shared" si="1"/>
        <v>1</v>
      </c>
      <c r="Q39" s="132">
        <f t="shared" si="1"/>
        <v>1</v>
      </c>
      <c r="R39" s="132">
        <f t="shared" si="1"/>
        <v>1</v>
      </c>
      <c r="S39" s="132">
        <f t="shared" si="1"/>
        <v>1</v>
      </c>
      <c r="T39" s="132">
        <f t="shared" si="1"/>
        <v>1</v>
      </c>
      <c r="U39" s="132">
        <f t="shared" si="1"/>
        <v>8</v>
      </c>
      <c r="V39" s="132">
        <f t="shared" si="1"/>
        <v>1</v>
      </c>
      <c r="W39" s="132">
        <f t="shared" si="1"/>
        <v>3</v>
      </c>
      <c r="X39" s="132">
        <f t="shared" si="1"/>
        <v>7</v>
      </c>
      <c r="Y39" s="132">
        <f t="shared" si="1"/>
        <v>8</v>
      </c>
      <c r="Z39" s="132">
        <f t="shared" si="1"/>
        <v>7</v>
      </c>
      <c r="AA39" s="132">
        <f t="shared" si="1"/>
        <v>8</v>
      </c>
      <c r="AB39" s="132">
        <f>SUM(AB5:AB18)</f>
        <v>9</v>
      </c>
      <c r="AC39" s="132">
        <f t="shared" si="1"/>
        <v>8</v>
      </c>
      <c r="AD39" s="132">
        <f t="shared" si="1"/>
        <v>8</v>
      </c>
      <c r="AE39" s="132">
        <f t="shared" si="1"/>
        <v>8</v>
      </c>
      <c r="AF39" s="132">
        <f t="shared" si="1"/>
        <v>8</v>
      </c>
      <c r="AG39" s="132">
        <f t="shared" si="1"/>
        <v>8</v>
      </c>
      <c r="AH39" s="132">
        <f t="shared" si="1"/>
        <v>8</v>
      </c>
      <c r="AI39" s="132">
        <f t="shared" si="1"/>
        <v>9</v>
      </c>
      <c r="AJ39" s="132">
        <f t="shared" si="1"/>
        <v>9</v>
      </c>
      <c r="AK39" s="132">
        <f t="shared" si="1"/>
        <v>9</v>
      </c>
      <c r="AL39" s="132">
        <f t="shared" si="1"/>
        <v>9</v>
      </c>
      <c r="AM39" s="132">
        <f>SUM(AM5:AM18)</f>
        <v>9</v>
      </c>
    </row>
    <row r="40" spans="1:40">
      <c r="G40" s="199" t="s">
        <v>263</v>
      </c>
      <c r="H40" s="200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</row>
    <row r="41" spans="1:40" s="34" customFormat="1" ht="72" customHeight="1">
      <c r="A41" s="202" t="s">
        <v>264</v>
      </c>
      <c r="B41" s="203"/>
      <c r="C41" s="204"/>
      <c r="D41" s="203"/>
      <c r="E41" s="204"/>
      <c r="F41" s="205"/>
      <c r="G41" s="206"/>
      <c r="H41" s="207"/>
      <c r="I41" s="208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208">
        <f t="shared" ref="J41:AM41" si="2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208">
        <f t="shared" si="2"/>
        <v>999</v>
      </c>
      <c r="L41" s="208">
        <f t="shared" si="2"/>
        <v>3160</v>
      </c>
      <c r="M41" s="208">
        <f t="shared" si="2"/>
        <v>999</v>
      </c>
      <c r="N41" s="208">
        <f t="shared" si="2"/>
        <v>999</v>
      </c>
      <c r="O41" s="208">
        <f t="shared" si="2"/>
        <v>999</v>
      </c>
      <c r="P41" s="208">
        <f t="shared" si="2"/>
        <v>999</v>
      </c>
      <c r="Q41" s="208">
        <f t="shared" si="2"/>
        <v>999</v>
      </c>
      <c r="R41" s="208">
        <f t="shared" si="2"/>
        <v>999</v>
      </c>
      <c r="S41" s="208">
        <f t="shared" si="2"/>
        <v>999</v>
      </c>
      <c r="T41" s="208">
        <f t="shared" si="2"/>
        <v>999</v>
      </c>
      <c r="U41" s="208">
        <f t="shared" si="2"/>
        <v>13432</v>
      </c>
      <c r="V41" s="208">
        <f t="shared" si="2"/>
        <v>999</v>
      </c>
      <c r="W41" s="208">
        <f t="shared" si="2"/>
        <v>2873</v>
      </c>
      <c r="X41" s="208">
        <v>10053</v>
      </c>
      <c r="Y41" s="208">
        <v>10676</v>
      </c>
      <c r="Z41" s="208">
        <v>10676</v>
      </c>
      <c r="AA41" s="208">
        <v>11585</v>
      </c>
      <c r="AB41" s="208">
        <f t="shared" si="2"/>
        <v>13983</v>
      </c>
      <c r="AC41" s="208">
        <v>12559</v>
      </c>
      <c r="AD41" s="208">
        <v>12559</v>
      </c>
      <c r="AE41" s="208">
        <v>12559</v>
      </c>
      <c r="AF41" s="208">
        <v>12559</v>
      </c>
      <c r="AG41" s="208">
        <v>12559</v>
      </c>
      <c r="AH41" s="208">
        <v>12559</v>
      </c>
      <c r="AI41" s="208">
        <v>12559</v>
      </c>
      <c r="AJ41" s="208">
        <v>12559</v>
      </c>
      <c r="AK41" s="208">
        <v>12765</v>
      </c>
      <c r="AL41" s="208">
        <v>12765</v>
      </c>
      <c r="AM41" s="208">
        <f t="shared" si="2"/>
        <v>12992</v>
      </c>
      <c r="AN41" s="209"/>
    </row>
  </sheetData>
  <mergeCells count="75">
    <mergeCell ref="G28:G29"/>
    <mergeCell ref="AH15:AH17"/>
    <mergeCell ref="AI15:AI17"/>
    <mergeCell ref="AJ15:AJ17"/>
    <mergeCell ref="AK15:AK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AL5:AL7"/>
    <mergeCell ref="AA5:AA7"/>
    <mergeCell ref="AB5:AB7"/>
    <mergeCell ref="AC5:AC7"/>
    <mergeCell ref="AD5:AD7"/>
    <mergeCell ref="AE5:AE7"/>
    <mergeCell ref="AF5:AF7"/>
    <mergeCell ref="U5:U7"/>
    <mergeCell ref="V5:V7"/>
    <mergeCell ref="W5:W7"/>
    <mergeCell ref="X5:X7"/>
    <mergeCell ref="Y5:Y7"/>
    <mergeCell ref="Z5:Z7"/>
    <mergeCell ref="O5:O7"/>
    <mergeCell ref="P5:P7"/>
    <mergeCell ref="Q5:Q7"/>
    <mergeCell ref="R5:R7"/>
    <mergeCell ref="S5:S7"/>
    <mergeCell ref="T5:T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Z34"/>
  <sheetViews>
    <sheetView workbookViewId="0">
      <pane xSplit="8" ySplit="4" topLeftCell="I5" activePane="bottomRight" state="frozen"/>
      <selection activeCell="I50" sqref="I50:CL50"/>
      <selection pane="topRight" activeCell="I50" sqref="I50:CL50"/>
      <selection pane="bottomLeft" activeCell="I50" sqref="I50:CL50"/>
      <selection pane="bottomRight" sqref="A1:XFD1"/>
    </sheetView>
  </sheetViews>
  <sheetFormatPr defaultColWidth="8.7109375" defaultRowHeight="12.75"/>
  <cols>
    <col min="1" max="1" width="5" style="31" customWidth="1"/>
    <col min="2" max="2" width="24.140625" style="31" customWidth="1"/>
    <col min="3" max="3" width="14" style="32" customWidth="1"/>
    <col min="4" max="4" width="15" style="31" customWidth="1"/>
    <col min="5" max="5" width="5.140625" style="32" customWidth="1"/>
    <col min="6" max="6" width="31.7109375" style="72" customWidth="1"/>
    <col min="7" max="7" width="21.85546875" style="13" customWidth="1"/>
    <col min="8" max="8" width="17.5703125" style="33" hidden="1" customWidth="1"/>
    <col min="9" max="23" width="3.28515625" style="13" customWidth="1"/>
    <col min="24" max="24" width="5.42578125" style="13" customWidth="1"/>
    <col min="25" max="26" width="3.28515625" style="13" customWidth="1"/>
    <col min="27" max="16384" width="8.7109375" style="13"/>
  </cols>
  <sheetData>
    <row r="1" spans="1:26" s="212" customFormat="1">
      <c r="A1" s="210"/>
      <c r="B1" s="210"/>
      <c r="C1" s="211" t="s">
        <v>256</v>
      </c>
      <c r="D1" s="210"/>
      <c r="E1" s="211"/>
      <c r="F1" s="210"/>
    </row>
    <row r="2" spans="1:26" s="1" customFormat="1" ht="27.75" customHeight="1">
      <c r="A2" s="150" t="s">
        <v>0</v>
      </c>
      <c r="B2" s="150"/>
      <c r="C2" s="165" t="s">
        <v>108</v>
      </c>
      <c r="D2" s="150" t="s">
        <v>109</v>
      </c>
      <c r="E2" s="151" t="s">
        <v>3</v>
      </c>
      <c r="F2" s="150" t="s">
        <v>4</v>
      </c>
      <c r="G2" s="150" t="s">
        <v>5</v>
      </c>
      <c r="H2" s="166" t="s">
        <v>6</v>
      </c>
      <c r="I2" s="147" t="s">
        <v>200</v>
      </c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</row>
    <row r="3" spans="1:26" s="1" customFormat="1" ht="15.75" customHeight="1">
      <c r="A3" s="2" t="s">
        <v>8</v>
      </c>
      <c r="B3" s="2" t="s">
        <v>9</v>
      </c>
      <c r="C3" s="165"/>
      <c r="D3" s="150"/>
      <c r="E3" s="152"/>
      <c r="F3" s="150"/>
      <c r="G3" s="150"/>
      <c r="H3" s="167"/>
      <c r="I3" s="2">
        <v>0</v>
      </c>
      <c r="J3" s="2">
        <v>1</v>
      </c>
      <c r="K3" s="2">
        <v>2</v>
      </c>
      <c r="L3" s="2">
        <v>3</v>
      </c>
      <c r="M3" s="2">
        <v>4</v>
      </c>
      <c r="N3" s="2">
        <v>5</v>
      </c>
      <c r="O3" s="2">
        <v>6</v>
      </c>
      <c r="P3" s="2">
        <v>7</v>
      </c>
      <c r="Q3" s="2">
        <v>8</v>
      </c>
      <c r="R3" s="2">
        <v>9</v>
      </c>
      <c r="S3" s="2">
        <v>10</v>
      </c>
      <c r="T3" s="2">
        <v>11</v>
      </c>
      <c r="U3" s="2">
        <v>12</v>
      </c>
      <c r="V3" s="2">
        <v>13</v>
      </c>
      <c r="W3" s="2">
        <v>14</v>
      </c>
      <c r="X3" s="2">
        <v>15</v>
      </c>
      <c r="Y3" s="2">
        <v>16</v>
      </c>
      <c r="Z3" s="2">
        <v>17</v>
      </c>
    </row>
    <row r="4" spans="1:26" s="1" customFormat="1">
      <c r="A4" s="3"/>
      <c r="B4" s="3"/>
      <c r="C4" s="4"/>
      <c r="D4" s="3"/>
      <c r="E4" s="4"/>
      <c r="F4" s="3"/>
      <c r="G4" s="3"/>
      <c r="H4" s="4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ht="18" customHeight="1">
      <c r="A5" s="40"/>
      <c r="B5" s="41" t="s">
        <v>111</v>
      </c>
      <c r="C5" s="42"/>
      <c r="D5" s="40"/>
      <c r="E5" s="42"/>
      <c r="F5" s="40"/>
      <c r="G5" s="40"/>
      <c r="H5" s="73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s="50" customFormat="1" ht="26.1" customHeight="1">
      <c r="A6" s="46">
        <v>49</v>
      </c>
      <c r="B6" s="14" t="s">
        <v>112</v>
      </c>
      <c r="C6" s="8" t="s">
        <v>113</v>
      </c>
      <c r="D6" s="47" t="s">
        <v>114</v>
      </c>
      <c r="E6" s="48">
        <v>501</v>
      </c>
      <c r="F6" s="49" t="s">
        <v>115</v>
      </c>
      <c r="G6" s="161" t="s">
        <v>116</v>
      </c>
      <c r="H6" s="168">
        <f>ДДН_жен!H6</f>
        <v>999</v>
      </c>
      <c r="I6" s="171"/>
      <c r="J6" s="171">
        <v>1</v>
      </c>
      <c r="K6" s="171">
        <v>1</v>
      </c>
      <c r="L6" s="171">
        <v>1</v>
      </c>
      <c r="M6" s="171">
        <v>1</v>
      </c>
      <c r="N6" s="171">
        <v>1</v>
      </c>
      <c r="O6" s="171">
        <v>1</v>
      </c>
      <c r="P6" s="171">
        <v>1</v>
      </c>
      <c r="Q6" s="171">
        <v>1</v>
      </c>
      <c r="R6" s="171">
        <v>1</v>
      </c>
      <c r="S6" s="171">
        <v>1</v>
      </c>
      <c r="T6" s="171">
        <v>1</v>
      </c>
      <c r="U6" s="171">
        <v>1</v>
      </c>
      <c r="V6" s="171">
        <v>1</v>
      </c>
      <c r="W6" s="171">
        <v>1</v>
      </c>
      <c r="X6" s="171">
        <v>1</v>
      </c>
      <c r="Y6" s="171">
        <v>1</v>
      </c>
      <c r="Z6" s="171">
        <v>1</v>
      </c>
    </row>
    <row r="7" spans="1:26" s="50" customFormat="1" ht="26.1" customHeight="1">
      <c r="A7" s="46">
        <v>49</v>
      </c>
      <c r="B7" s="14" t="s">
        <v>112</v>
      </c>
      <c r="C7" s="8" t="s">
        <v>117</v>
      </c>
      <c r="D7" s="47" t="s">
        <v>118</v>
      </c>
      <c r="E7" s="48">
        <v>501</v>
      </c>
      <c r="F7" s="49" t="s">
        <v>119</v>
      </c>
      <c r="G7" s="162"/>
      <c r="H7" s="169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 s="50" customFormat="1" ht="26.1" customHeight="1">
      <c r="A8" s="46">
        <v>39</v>
      </c>
      <c r="B8" s="14" t="s">
        <v>75</v>
      </c>
      <c r="C8" s="8" t="s">
        <v>120</v>
      </c>
      <c r="D8" s="47" t="s">
        <v>86</v>
      </c>
      <c r="E8" s="48">
        <v>501</v>
      </c>
      <c r="F8" s="49" t="s">
        <v>87</v>
      </c>
      <c r="G8" s="163"/>
      <c r="H8" s="170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</row>
    <row r="9" spans="1:26" s="50" customFormat="1" ht="26.1" customHeight="1">
      <c r="A9" s="46">
        <v>35</v>
      </c>
      <c r="B9" s="14" t="s">
        <v>121</v>
      </c>
      <c r="C9" s="8" t="s">
        <v>122</v>
      </c>
      <c r="D9" s="47" t="s">
        <v>123</v>
      </c>
      <c r="E9" s="48">
        <v>501</v>
      </c>
      <c r="F9" s="49" t="s">
        <v>124</v>
      </c>
      <c r="G9" s="14" t="s">
        <v>125</v>
      </c>
      <c r="H9" s="51">
        <f>ДДН_жен!H9</f>
        <v>940</v>
      </c>
      <c r="I9" s="46"/>
      <c r="J9" s="46">
        <v>1</v>
      </c>
      <c r="K9" s="46">
        <v>1</v>
      </c>
      <c r="L9" s="46">
        <v>1</v>
      </c>
      <c r="M9" s="46">
        <v>1</v>
      </c>
      <c r="N9" s="46">
        <v>1</v>
      </c>
      <c r="O9" s="46">
        <v>1</v>
      </c>
      <c r="P9" s="46">
        <v>1</v>
      </c>
      <c r="Q9" s="46">
        <v>1</v>
      </c>
      <c r="R9" s="46">
        <v>1</v>
      </c>
      <c r="S9" s="46">
        <v>1</v>
      </c>
      <c r="T9" s="46">
        <v>1</v>
      </c>
      <c r="U9" s="46">
        <v>1</v>
      </c>
      <c r="V9" s="46">
        <v>1</v>
      </c>
      <c r="W9" s="46">
        <v>1</v>
      </c>
      <c r="X9" s="46">
        <v>1</v>
      </c>
      <c r="Y9" s="46">
        <v>1</v>
      </c>
      <c r="Z9" s="46">
        <v>1</v>
      </c>
    </row>
    <row r="10" spans="1:26" s="50" customFormat="1" ht="26.1" customHeight="1">
      <c r="A10" s="46">
        <v>46</v>
      </c>
      <c r="B10" s="14" t="s">
        <v>126</v>
      </c>
      <c r="C10" s="8" t="s">
        <v>122</v>
      </c>
      <c r="D10" s="47" t="s">
        <v>127</v>
      </c>
      <c r="E10" s="48">
        <v>501</v>
      </c>
      <c r="F10" s="49" t="s">
        <v>128</v>
      </c>
      <c r="G10" s="14" t="s">
        <v>129</v>
      </c>
      <c r="H10" s="51">
        <f>ДДН_жен!H10</f>
        <v>984</v>
      </c>
      <c r="I10" s="46"/>
      <c r="J10" s="46">
        <v>1</v>
      </c>
      <c r="K10" s="46">
        <v>1</v>
      </c>
      <c r="L10" s="46">
        <v>1</v>
      </c>
      <c r="M10" s="46">
        <v>1</v>
      </c>
      <c r="N10" s="46">
        <v>1</v>
      </c>
      <c r="O10" s="46">
        <v>1</v>
      </c>
      <c r="P10" s="46">
        <v>1</v>
      </c>
      <c r="Q10" s="46">
        <v>1</v>
      </c>
      <c r="R10" s="46">
        <v>1</v>
      </c>
      <c r="S10" s="46">
        <v>1</v>
      </c>
      <c r="T10" s="46">
        <v>1</v>
      </c>
      <c r="U10" s="46">
        <v>1</v>
      </c>
      <c r="V10" s="46">
        <v>1</v>
      </c>
      <c r="W10" s="46">
        <v>1</v>
      </c>
      <c r="X10" s="46">
        <v>1</v>
      </c>
      <c r="Y10" s="46">
        <v>1</v>
      </c>
      <c r="Z10" s="46">
        <v>1</v>
      </c>
    </row>
    <row r="11" spans="1:26" s="50" customFormat="1" ht="26.1" customHeight="1">
      <c r="A11" s="46">
        <v>21</v>
      </c>
      <c r="B11" s="52" t="s">
        <v>130</v>
      </c>
      <c r="C11" s="8" t="s">
        <v>122</v>
      </c>
      <c r="D11" s="47" t="s">
        <v>131</v>
      </c>
      <c r="E11" s="48">
        <v>501</v>
      </c>
      <c r="F11" s="49" t="s">
        <v>132</v>
      </c>
      <c r="G11" s="14" t="s">
        <v>133</v>
      </c>
      <c r="H11" s="51">
        <f>ДДН_жен!H11</f>
        <v>934</v>
      </c>
      <c r="I11" s="46"/>
      <c r="J11" s="46">
        <v>1</v>
      </c>
      <c r="K11" s="46">
        <v>1</v>
      </c>
      <c r="L11" s="46">
        <v>1</v>
      </c>
      <c r="M11" s="46">
        <v>1</v>
      </c>
      <c r="N11" s="46">
        <v>1</v>
      </c>
      <c r="O11" s="46">
        <v>1</v>
      </c>
      <c r="P11" s="46">
        <v>1</v>
      </c>
      <c r="Q11" s="46">
        <v>1</v>
      </c>
      <c r="R11" s="46">
        <v>1</v>
      </c>
      <c r="S11" s="46">
        <v>1</v>
      </c>
      <c r="T11" s="46">
        <v>1</v>
      </c>
      <c r="U11" s="46">
        <v>1</v>
      </c>
      <c r="V11" s="46">
        <v>1</v>
      </c>
      <c r="W11" s="46">
        <v>1</v>
      </c>
      <c r="X11" s="46">
        <v>1</v>
      </c>
      <c r="Y11" s="46">
        <v>1</v>
      </c>
      <c r="Z11" s="46">
        <v>1</v>
      </c>
    </row>
    <row r="12" spans="1:26" s="50" customFormat="1" ht="26.1" customHeight="1">
      <c r="A12" s="46">
        <v>45</v>
      </c>
      <c r="B12" s="52" t="s">
        <v>134</v>
      </c>
      <c r="C12" s="8" t="s">
        <v>122</v>
      </c>
      <c r="D12" s="47" t="s">
        <v>135</v>
      </c>
      <c r="E12" s="48">
        <v>501</v>
      </c>
      <c r="F12" s="49" t="s">
        <v>136</v>
      </c>
      <c r="G12" s="14" t="s">
        <v>137</v>
      </c>
      <c r="H12" s="51">
        <f>ДДН_жен!H12</f>
        <v>903</v>
      </c>
      <c r="I12" s="46"/>
      <c r="J12" s="46">
        <v>1</v>
      </c>
      <c r="K12" s="46">
        <v>1</v>
      </c>
      <c r="L12" s="46">
        <v>1</v>
      </c>
      <c r="M12" s="46">
        <v>1</v>
      </c>
      <c r="N12" s="46">
        <v>1</v>
      </c>
      <c r="O12" s="46">
        <v>1</v>
      </c>
      <c r="P12" s="46">
        <v>1</v>
      </c>
      <c r="Q12" s="46">
        <v>1</v>
      </c>
      <c r="R12" s="46">
        <v>1</v>
      </c>
      <c r="S12" s="46">
        <v>1</v>
      </c>
      <c r="T12" s="46">
        <v>1</v>
      </c>
      <c r="U12" s="46">
        <v>1</v>
      </c>
      <c r="V12" s="46">
        <v>1</v>
      </c>
      <c r="W12" s="46">
        <v>1</v>
      </c>
      <c r="X12" s="46">
        <v>1</v>
      </c>
      <c r="Y12" s="46">
        <v>1</v>
      </c>
      <c r="Z12" s="46">
        <v>1</v>
      </c>
    </row>
    <row r="13" spans="1:26" s="50" customFormat="1" ht="26.1" customHeight="1">
      <c r="A13" s="46">
        <v>79</v>
      </c>
      <c r="B13" s="52" t="s">
        <v>138</v>
      </c>
      <c r="C13" s="8" t="s">
        <v>122</v>
      </c>
      <c r="D13" s="47" t="s">
        <v>139</v>
      </c>
      <c r="E13" s="48">
        <v>501</v>
      </c>
      <c r="F13" s="49" t="s">
        <v>140</v>
      </c>
      <c r="G13" s="14" t="s">
        <v>141</v>
      </c>
      <c r="H13" s="51">
        <f>ДДН_жен!H13</f>
        <v>843</v>
      </c>
      <c r="I13" s="46"/>
      <c r="J13" s="46">
        <v>1</v>
      </c>
      <c r="K13" s="46">
        <v>1</v>
      </c>
      <c r="L13" s="46">
        <v>1</v>
      </c>
      <c r="M13" s="46">
        <v>1</v>
      </c>
      <c r="N13" s="46">
        <v>1</v>
      </c>
      <c r="O13" s="46">
        <v>1</v>
      </c>
      <c r="P13" s="46">
        <v>1</v>
      </c>
      <c r="Q13" s="46">
        <v>1</v>
      </c>
      <c r="R13" s="46">
        <v>1</v>
      </c>
      <c r="S13" s="46">
        <v>1</v>
      </c>
      <c r="T13" s="46">
        <v>1</v>
      </c>
      <c r="U13" s="46">
        <v>1</v>
      </c>
      <c r="V13" s="46">
        <v>1</v>
      </c>
      <c r="W13" s="46">
        <v>1</v>
      </c>
      <c r="X13" s="46">
        <v>1</v>
      </c>
      <c r="Y13" s="46">
        <v>1</v>
      </c>
      <c r="Z13" s="46">
        <v>1</v>
      </c>
    </row>
    <row r="14" spans="1:26" s="50" customFormat="1" ht="26.1" customHeight="1">
      <c r="A14" s="46">
        <v>2</v>
      </c>
      <c r="B14" s="52" t="s">
        <v>59</v>
      </c>
      <c r="C14" s="8" t="s">
        <v>122</v>
      </c>
      <c r="D14" s="47" t="s">
        <v>142</v>
      </c>
      <c r="E14" s="48">
        <v>501</v>
      </c>
      <c r="F14" s="49" t="s">
        <v>143</v>
      </c>
      <c r="G14" s="14" t="s">
        <v>144</v>
      </c>
      <c r="H14" s="51">
        <f>ДДН_жен!H14</f>
        <v>945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s="50" customFormat="1" ht="26.1" customHeight="1">
      <c r="A15" s="46">
        <v>20</v>
      </c>
      <c r="B15" s="52" t="s">
        <v>145</v>
      </c>
      <c r="C15" s="8" t="s">
        <v>122</v>
      </c>
      <c r="D15" s="47" t="s">
        <v>146</v>
      </c>
      <c r="E15" s="48">
        <v>501</v>
      </c>
      <c r="F15" s="49" t="s">
        <v>147</v>
      </c>
      <c r="G15" s="14" t="s">
        <v>148</v>
      </c>
      <c r="H15" s="51">
        <f>ДДН_жен!H15</f>
        <v>760</v>
      </c>
      <c r="I15" s="53"/>
      <c r="J15" s="53">
        <v>1</v>
      </c>
      <c r="K15" s="53">
        <v>1</v>
      </c>
      <c r="L15" s="53">
        <v>1</v>
      </c>
      <c r="M15" s="53">
        <v>1</v>
      </c>
      <c r="N15" s="53">
        <v>1</v>
      </c>
      <c r="O15" s="53">
        <v>1</v>
      </c>
      <c r="P15" s="53">
        <v>1</v>
      </c>
      <c r="Q15" s="53">
        <v>1</v>
      </c>
      <c r="R15" s="53">
        <v>1</v>
      </c>
      <c r="S15" s="53">
        <v>1</v>
      </c>
      <c r="T15" s="53">
        <v>1</v>
      </c>
      <c r="U15" s="53">
        <v>1</v>
      </c>
      <c r="V15" s="53">
        <v>1</v>
      </c>
      <c r="W15" s="53">
        <v>1</v>
      </c>
      <c r="X15" s="53">
        <v>1</v>
      </c>
      <c r="Y15" s="53">
        <v>1</v>
      </c>
      <c r="Z15" s="53">
        <v>1</v>
      </c>
    </row>
    <row r="16" spans="1:26" s="50" customFormat="1" ht="26.1" customHeight="1">
      <c r="A16" s="8">
        <v>68</v>
      </c>
      <c r="B16" s="9" t="s">
        <v>149</v>
      </c>
      <c r="C16" s="8" t="s">
        <v>150</v>
      </c>
      <c r="D16" s="47" t="s">
        <v>151</v>
      </c>
      <c r="E16" s="48">
        <v>501</v>
      </c>
      <c r="F16" s="49" t="s">
        <v>152</v>
      </c>
      <c r="G16" s="161" t="s">
        <v>153</v>
      </c>
      <c r="H16" s="168">
        <f>ДДН_жен!H16</f>
        <v>623</v>
      </c>
      <c r="I16" s="171"/>
      <c r="J16" s="171"/>
      <c r="K16" s="171"/>
      <c r="L16" s="171">
        <v>1</v>
      </c>
      <c r="M16" s="171">
        <v>1</v>
      </c>
      <c r="N16" s="171">
        <v>1</v>
      </c>
      <c r="O16" s="171">
        <v>1</v>
      </c>
      <c r="P16" s="171">
        <v>1</v>
      </c>
      <c r="Q16" s="171">
        <v>1</v>
      </c>
      <c r="R16" s="171">
        <v>1</v>
      </c>
      <c r="S16" s="171">
        <v>1</v>
      </c>
      <c r="T16" s="171">
        <v>1</v>
      </c>
      <c r="U16" s="171">
        <v>1</v>
      </c>
      <c r="V16" s="171">
        <v>1</v>
      </c>
      <c r="W16" s="171">
        <v>1</v>
      </c>
      <c r="X16" s="171">
        <v>1</v>
      </c>
      <c r="Y16" s="171">
        <v>1</v>
      </c>
      <c r="Z16" s="171">
        <v>1</v>
      </c>
    </row>
    <row r="17" spans="1:26" s="50" customFormat="1" ht="26.1" customHeight="1">
      <c r="A17" s="8">
        <v>69</v>
      </c>
      <c r="B17" s="9" t="s">
        <v>154</v>
      </c>
      <c r="C17" s="8" t="s">
        <v>150</v>
      </c>
      <c r="D17" s="47" t="s">
        <v>151</v>
      </c>
      <c r="E17" s="48">
        <v>501</v>
      </c>
      <c r="F17" s="49" t="s">
        <v>155</v>
      </c>
      <c r="G17" s="162"/>
      <c r="H17" s="169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</row>
    <row r="18" spans="1:26" s="50" customFormat="1" ht="26.1" customHeight="1">
      <c r="A18" s="8" t="s">
        <v>156</v>
      </c>
      <c r="B18" s="9" t="s">
        <v>157</v>
      </c>
      <c r="C18" s="8" t="s">
        <v>150</v>
      </c>
      <c r="D18" s="47" t="s">
        <v>158</v>
      </c>
      <c r="E18" s="48">
        <v>501</v>
      </c>
      <c r="F18" s="49" t="s">
        <v>159</v>
      </c>
      <c r="G18" s="163"/>
      <c r="H18" s="170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</row>
    <row r="19" spans="1:26" s="50" customFormat="1" ht="26.1" customHeight="1">
      <c r="A19" s="46">
        <v>22</v>
      </c>
      <c r="B19" s="52" t="s">
        <v>160</v>
      </c>
      <c r="C19" s="8" t="s">
        <v>122</v>
      </c>
      <c r="D19" s="47" t="s">
        <v>161</v>
      </c>
      <c r="E19" s="48">
        <v>501</v>
      </c>
      <c r="F19" s="49" t="s">
        <v>162</v>
      </c>
      <c r="G19" s="14" t="s">
        <v>163</v>
      </c>
      <c r="H19" s="51">
        <f>ДДН_жен!H19</f>
        <v>909</v>
      </c>
      <c r="I19" s="46"/>
      <c r="J19" s="46"/>
      <c r="K19" s="46"/>
      <c r="L19" s="46"/>
      <c r="M19" s="46"/>
      <c r="N19" s="46">
        <v>1</v>
      </c>
      <c r="O19" s="46">
        <v>1</v>
      </c>
      <c r="P19" s="46">
        <v>1</v>
      </c>
      <c r="Q19" s="46">
        <v>1</v>
      </c>
      <c r="R19" s="46">
        <v>1</v>
      </c>
      <c r="S19" s="46">
        <v>1</v>
      </c>
      <c r="T19" s="46">
        <v>1</v>
      </c>
      <c r="U19" s="46">
        <v>1</v>
      </c>
      <c r="V19" s="46">
        <v>1</v>
      </c>
      <c r="W19" s="46">
        <v>1</v>
      </c>
      <c r="X19" s="46">
        <v>1</v>
      </c>
      <c r="Y19" s="46">
        <v>1</v>
      </c>
      <c r="Z19" s="46">
        <v>1</v>
      </c>
    </row>
    <row r="20" spans="1:26" s="50" customFormat="1" ht="26.1" customHeight="1">
      <c r="A20" s="54"/>
      <c r="B20" s="52"/>
      <c r="C20" s="8" t="s">
        <v>164</v>
      </c>
      <c r="D20" s="47" t="s">
        <v>34</v>
      </c>
      <c r="E20" s="48">
        <v>901</v>
      </c>
      <c r="F20" s="49" t="s">
        <v>35</v>
      </c>
      <c r="G20" s="49" t="s">
        <v>35</v>
      </c>
      <c r="H20" s="51">
        <f>ДДН_жен!H20</f>
        <v>252</v>
      </c>
      <c r="I20" s="46"/>
      <c r="J20" s="46">
        <v>1</v>
      </c>
      <c r="K20" s="46">
        <v>1</v>
      </c>
      <c r="L20" s="46">
        <v>1</v>
      </c>
      <c r="M20" s="46">
        <v>1</v>
      </c>
      <c r="N20" s="46">
        <v>1</v>
      </c>
      <c r="O20" s="46">
        <v>1</v>
      </c>
      <c r="P20" s="46">
        <v>1</v>
      </c>
      <c r="Q20" s="46">
        <v>1</v>
      </c>
      <c r="R20" s="46">
        <v>1</v>
      </c>
      <c r="S20" s="46">
        <v>1</v>
      </c>
      <c r="T20" s="46">
        <v>1</v>
      </c>
      <c r="U20" s="46">
        <v>1</v>
      </c>
      <c r="V20" s="46">
        <v>1</v>
      </c>
      <c r="W20" s="46">
        <v>1</v>
      </c>
      <c r="X20" s="46">
        <v>1</v>
      </c>
      <c r="Y20" s="46">
        <v>1</v>
      </c>
      <c r="Z20" s="46">
        <v>1</v>
      </c>
    </row>
    <row r="21" spans="1:26" s="50" customFormat="1" ht="26.1" customHeight="1">
      <c r="A21" s="54"/>
      <c r="B21" s="52"/>
      <c r="C21" s="8" t="s">
        <v>164</v>
      </c>
      <c r="D21" s="47" t="s">
        <v>165</v>
      </c>
      <c r="E21" s="48">
        <v>901</v>
      </c>
      <c r="F21" s="49" t="s">
        <v>166</v>
      </c>
      <c r="G21" s="49" t="s">
        <v>166</v>
      </c>
      <c r="H21" s="51">
        <f>ДДН_жен!H21</f>
        <v>126</v>
      </c>
      <c r="I21" s="46"/>
      <c r="J21" s="46">
        <v>1</v>
      </c>
      <c r="K21" s="46">
        <v>1</v>
      </c>
      <c r="L21" s="46">
        <v>1</v>
      </c>
      <c r="M21" s="46">
        <v>1</v>
      </c>
      <c r="N21" s="46">
        <v>1</v>
      </c>
      <c r="O21" s="46">
        <v>1</v>
      </c>
      <c r="P21" s="46">
        <v>1</v>
      </c>
      <c r="Q21" s="46">
        <v>1</v>
      </c>
      <c r="R21" s="46">
        <v>1</v>
      </c>
      <c r="S21" s="46">
        <v>1</v>
      </c>
      <c r="T21" s="46">
        <v>1</v>
      </c>
      <c r="U21" s="46">
        <v>1</v>
      </c>
      <c r="V21" s="46">
        <v>1</v>
      </c>
      <c r="W21" s="46">
        <v>1</v>
      </c>
      <c r="X21" s="46">
        <v>1</v>
      </c>
      <c r="Y21" s="46">
        <v>1</v>
      </c>
      <c r="Z21" s="46">
        <v>1</v>
      </c>
    </row>
    <row r="22" spans="1:26" s="50" customFormat="1" ht="26.1" customHeight="1">
      <c r="A22" s="54"/>
      <c r="B22" s="52"/>
      <c r="C22" s="8" t="s">
        <v>164</v>
      </c>
      <c r="D22" s="56" t="s">
        <v>167</v>
      </c>
      <c r="E22" s="57">
        <v>901</v>
      </c>
      <c r="F22" s="49" t="s">
        <v>31</v>
      </c>
      <c r="G22" s="14" t="s">
        <v>168</v>
      </c>
      <c r="H22" s="51">
        <f>ДДН_жен!H22</f>
        <v>76</v>
      </c>
      <c r="I22" s="46"/>
      <c r="J22" s="46">
        <v>1</v>
      </c>
      <c r="K22" s="46">
        <v>1</v>
      </c>
      <c r="L22" s="46">
        <v>1</v>
      </c>
      <c r="M22" s="46">
        <v>1</v>
      </c>
      <c r="N22" s="46">
        <v>1</v>
      </c>
      <c r="O22" s="46">
        <v>1</v>
      </c>
      <c r="P22" s="46">
        <v>1</v>
      </c>
      <c r="Q22" s="46">
        <v>1</v>
      </c>
      <c r="R22" s="46">
        <v>1</v>
      </c>
      <c r="S22" s="46">
        <v>1</v>
      </c>
      <c r="T22" s="46">
        <v>1</v>
      </c>
      <c r="U22" s="46">
        <v>1</v>
      </c>
      <c r="V22" s="46">
        <v>1</v>
      </c>
      <c r="W22" s="46">
        <v>1</v>
      </c>
      <c r="X22" s="46">
        <v>1</v>
      </c>
      <c r="Y22" s="46">
        <v>1</v>
      </c>
      <c r="Z22" s="46">
        <v>1</v>
      </c>
    </row>
    <row r="23" spans="1:26" s="50" customFormat="1" ht="26.1" customHeight="1">
      <c r="A23" s="54"/>
      <c r="B23" s="52"/>
      <c r="C23" s="8" t="s">
        <v>169</v>
      </c>
      <c r="D23" s="56" t="s">
        <v>170</v>
      </c>
      <c r="E23" s="57">
        <v>901</v>
      </c>
      <c r="F23" s="49" t="s">
        <v>51</v>
      </c>
      <c r="G23" s="14" t="s">
        <v>171</v>
      </c>
      <c r="H23" s="51">
        <f>ДДН_жен!H23</f>
        <v>424</v>
      </c>
      <c r="I23" s="46"/>
      <c r="J23" s="46">
        <v>1</v>
      </c>
      <c r="K23" s="46">
        <v>1</v>
      </c>
      <c r="L23" s="46">
        <v>1</v>
      </c>
      <c r="M23" s="46">
        <v>1</v>
      </c>
      <c r="N23" s="46">
        <v>1</v>
      </c>
      <c r="O23" s="46">
        <v>1</v>
      </c>
      <c r="P23" s="46">
        <v>1</v>
      </c>
      <c r="Q23" s="46">
        <v>1</v>
      </c>
      <c r="R23" s="46">
        <v>1</v>
      </c>
      <c r="S23" s="46">
        <v>1</v>
      </c>
      <c r="T23" s="46">
        <v>1</v>
      </c>
      <c r="U23" s="46">
        <v>1</v>
      </c>
      <c r="V23" s="46">
        <v>1</v>
      </c>
      <c r="W23" s="46">
        <v>1</v>
      </c>
      <c r="X23" s="46">
        <v>1</v>
      </c>
      <c r="Y23" s="46">
        <v>1</v>
      </c>
      <c r="Z23" s="46">
        <v>1</v>
      </c>
    </row>
    <row r="24" spans="1:26" s="50" customFormat="1" ht="26.1" customHeight="1">
      <c r="A24" s="54"/>
      <c r="B24" s="52"/>
      <c r="C24" s="8" t="s">
        <v>172</v>
      </c>
      <c r="D24" s="47" t="s">
        <v>45</v>
      </c>
      <c r="E24" s="57">
        <v>901</v>
      </c>
      <c r="F24" s="49" t="s">
        <v>46</v>
      </c>
      <c r="G24" s="14" t="s">
        <v>173</v>
      </c>
      <c r="H24" s="51">
        <f>ДДН_жен!H24</f>
        <v>206</v>
      </c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>
        <v>1</v>
      </c>
      <c r="Y24" s="46">
        <v>1</v>
      </c>
      <c r="Z24" s="46">
        <v>1</v>
      </c>
    </row>
    <row r="25" spans="1:26" s="50" customFormat="1" ht="26.1" customHeight="1">
      <c r="A25" s="54"/>
      <c r="B25" s="52"/>
      <c r="C25" s="8" t="s">
        <v>174</v>
      </c>
      <c r="D25" s="58" t="s">
        <v>175</v>
      </c>
      <c r="E25" s="59">
        <v>901</v>
      </c>
      <c r="F25" s="49" t="s">
        <v>176</v>
      </c>
      <c r="G25" s="14" t="s">
        <v>177</v>
      </c>
      <c r="H25" s="51">
        <f>ДДН_жен!H25</f>
        <v>1510</v>
      </c>
      <c r="I25" s="46"/>
      <c r="J25" s="46">
        <v>1</v>
      </c>
      <c r="K25" s="46">
        <v>1</v>
      </c>
      <c r="L25" s="46">
        <v>1</v>
      </c>
      <c r="M25" s="46">
        <v>1</v>
      </c>
      <c r="N25" s="46">
        <v>1</v>
      </c>
      <c r="O25" s="46">
        <v>1</v>
      </c>
      <c r="P25" s="46">
        <v>1</v>
      </c>
      <c r="Q25" s="46">
        <v>1</v>
      </c>
      <c r="R25" s="46">
        <v>1</v>
      </c>
      <c r="S25" s="46">
        <v>1</v>
      </c>
      <c r="T25" s="46">
        <v>1</v>
      </c>
      <c r="U25" s="46">
        <v>1</v>
      </c>
      <c r="V25" s="46">
        <v>1</v>
      </c>
      <c r="W25" s="46">
        <v>1</v>
      </c>
      <c r="X25" s="46">
        <v>1</v>
      </c>
      <c r="Y25" s="46">
        <v>1</v>
      </c>
      <c r="Z25" s="46">
        <v>1</v>
      </c>
    </row>
    <row r="26" spans="1:26" s="50" customFormat="1" ht="26.1" customHeight="1">
      <c r="A26" s="54"/>
      <c r="B26" s="52"/>
      <c r="C26" s="8" t="s">
        <v>174</v>
      </c>
      <c r="D26" s="56" t="s">
        <v>178</v>
      </c>
      <c r="E26" s="57">
        <v>901</v>
      </c>
      <c r="F26" s="49" t="s">
        <v>179</v>
      </c>
      <c r="G26" s="14" t="s">
        <v>180</v>
      </c>
      <c r="H26" s="51">
        <f>ДДН_жен!H26</f>
        <v>1302</v>
      </c>
      <c r="I26" s="46"/>
      <c r="J26" s="46">
        <v>1</v>
      </c>
      <c r="K26" s="46">
        <v>1</v>
      </c>
      <c r="L26" s="46">
        <v>1</v>
      </c>
      <c r="M26" s="46">
        <v>1</v>
      </c>
      <c r="N26" s="46">
        <v>1</v>
      </c>
      <c r="O26" s="46">
        <v>1</v>
      </c>
      <c r="P26" s="46">
        <v>1</v>
      </c>
      <c r="Q26" s="46">
        <v>1</v>
      </c>
      <c r="R26" s="46">
        <v>1</v>
      </c>
      <c r="S26" s="46">
        <v>1</v>
      </c>
      <c r="T26" s="46">
        <v>1</v>
      </c>
      <c r="U26" s="46">
        <v>1</v>
      </c>
      <c r="V26" s="46">
        <v>1</v>
      </c>
      <c r="W26" s="46">
        <v>1</v>
      </c>
      <c r="X26" s="46">
        <v>1</v>
      </c>
      <c r="Y26" s="46">
        <v>1</v>
      </c>
      <c r="Z26" s="46">
        <v>1</v>
      </c>
    </row>
    <row r="27" spans="1:26" s="50" customFormat="1" ht="26.1" customHeight="1">
      <c r="A27" s="54"/>
      <c r="B27" s="52"/>
      <c r="C27" s="8" t="s">
        <v>174</v>
      </c>
      <c r="D27" s="56" t="s">
        <v>181</v>
      </c>
      <c r="E27" s="57">
        <v>901</v>
      </c>
      <c r="F27" s="49" t="s">
        <v>182</v>
      </c>
      <c r="G27" s="14" t="s">
        <v>183</v>
      </c>
      <c r="H27" s="51">
        <f>ДДН_жен!H27</f>
        <v>487</v>
      </c>
      <c r="I27" s="46"/>
      <c r="J27" s="46"/>
      <c r="K27" s="46"/>
      <c r="L27" s="46"/>
      <c r="M27" s="46"/>
      <c r="N27" s="46"/>
      <c r="O27" s="46"/>
      <c r="P27" s="46">
        <v>1</v>
      </c>
      <c r="Q27" s="46">
        <v>1</v>
      </c>
      <c r="R27" s="46">
        <v>1</v>
      </c>
      <c r="S27" s="46">
        <v>1</v>
      </c>
      <c r="T27" s="46">
        <v>1</v>
      </c>
      <c r="U27" s="46">
        <v>1</v>
      </c>
      <c r="V27" s="46">
        <v>1</v>
      </c>
      <c r="W27" s="46">
        <v>1</v>
      </c>
      <c r="X27" s="46">
        <v>1</v>
      </c>
      <c r="Y27" s="46">
        <v>1</v>
      </c>
      <c r="Z27" s="46">
        <v>1</v>
      </c>
    </row>
    <row r="28" spans="1:26" s="50" customFormat="1" ht="26.1" customHeight="1">
      <c r="A28" s="54"/>
      <c r="B28" s="52"/>
      <c r="C28" s="8" t="s">
        <v>174</v>
      </c>
      <c r="D28" s="56" t="s">
        <v>184</v>
      </c>
      <c r="E28" s="57">
        <v>901</v>
      </c>
      <c r="F28" s="49" t="s">
        <v>185</v>
      </c>
      <c r="G28" s="161" t="s">
        <v>186</v>
      </c>
      <c r="H28" s="51">
        <f>ДДН_жен!H28</f>
        <v>638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s="50" customFormat="1" ht="26.1" customHeight="1">
      <c r="A29" s="54"/>
      <c r="B29" s="52"/>
      <c r="C29" s="8" t="s">
        <v>174</v>
      </c>
      <c r="D29" s="56" t="s">
        <v>187</v>
      </c>
      <c r="E29" s="57">
        <v>901</v>
      </c>
      <c r="F29" s="49" t="s">
        <v>188</v>
      </c>
      <c r="G29" s="163"/>
      <c r="H29" s="51">
        <f>ДДН_жен!H29</f>
        <v>487</v>
      </c>
      <c r="I29" s="46"/>
      <c r="J29" s="46"/>
      <c r="K29" s="46"/>
      <c r="L29" s="46"/>
      <c r="M29" s="46"/>
      <c r="N29" s="46"/>
      <c r="O29" s="46"/>
      <c r="P29" s="46">
        <v>1</v>
      </c>
      <c r="Q29" s="46">
        <v>1</v>
      </c>
      <c r="R29" s="46">
        <v>1</v>
      </c>
      <c r="S29" s="46">
        <v>1</v>
      </c>
      <c r="T29" s="46">
        <v>1</v>
      </c>
      <c r="U29" s="46">
        <v>1</v>
      </c>
      <c r="V29" s="46">
        <v>1</v>
      </c>
      <c r="W29" s="46">
        <v>1</v>
      </c>
      <c r="X29" s="46">
        <v>1</v>
      </c>
      <c r="Y29" s="46">
        <v>1</v>
      </c>
      <c r="Z29" s="46">
        <v>1</v>
      </c>
    </row>
    <row r="30" spans="1:26" s="50" customFormat="1" ht="26.1" customHeight="1">
      <c r="A30" s="54"/>
      <c r="B30" s="60"/>
      <c r="C30" s="61" t="s">
        <v>174</v>
      </c>
      <c r="D30" s="62" t="s">
        <v>189</v>
      </c>
      <c r="E30" s="63">
        <v>901</v>
      </c>
      <c r="F30" s="64" t="s">
        <v>190</v>
      </c>
      <c r="G30" s="65" t="s">
        <v>191</v>
      </c>
      <c r="H30" s="51">
        <f>ДДН_жен!H30</f>
        <v>633</v>
      </c>
      <c r="I30" s="66"/>
      <c r="J30" s="66">
        <v>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s="50" customFormat="1" ht="26.1" customHeight="1">
      <c r="A31" s="54"/>
      <c r="B31" s="60"/>
      <c r="C31" s="61" t="s">
        <v>174</v>
      </c>
      <c r="D31" s="62" t="s">
        <v>192</v>
      </c>
      <c r="E31" s="63">
        <v>901</v>
      </c>
      <c r="F31" s="64" t="s">
        <v>193</v>
      </c>
      <c r="G31" s="65" t="s">
        <v>194</v>
      </c>
      <c r="H31" s="51">
        <f>ДДН_жен!H31</f>
        <v>633</v>
      </c>
      <c r="I31" s="66"/>
      <c r="J31" s="66">
        <v>1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s="50" customFormat="1" ht="26.1" customHeight="1">
      <c r="A32" s="46">
        <v>52</v>
      </c>
      <c r="B32" s="52" t="s">
        <v>195</v>
      </c>
      <c r="C32" s="8" t="s">
        <v>122</v>
      </c>
      <c r="D32" s="67" t="s">
        <v>196</v>
      </c>
      <c r="E32" s="48">
        <v>501</v>
      </c>
      <c r="F32" s="49" t="s">
        <v>197</v>
      </c>
      <c r="G32" s="14" t="s">
        <v>198</v>
      </c>
      <c r="H32" s="68"/>
      <c r="I32" s="69"/>
      <c r="J32" s="69">
        <v>1</v>
      </c>
      <c r="K32" s="69">
        <v>1</v>
      </c>
      <c r="L32" s="69">
        <v>1</v>
      </c>
      <c r="M32" s="69">
        <v>1</v>
      </c>
      <c r="N32" s="69">
        <v>1</v>
      </c>
      <c r="O32" s="69">
        <v>1</v>
      </c>
      <c r="P32" s="69">
        <v>1</v>
      </c>
      <c r="Q32" s="69">
        <v>1</v>
      </c>
      <c r="R32" s="69">
        <v>1</v>
      </c>
      <c r="S32" s="69">
        <v>1</v>
      </c>
      <c r="T32" s="69">
        <v>1</v>
      </c>
      <c r="U32" s="69">
        <v>1</v>
      </c>
      <c r="V32" s="69">
        <v>1</v>
      </c>
      <c r="W32" s="69">
        <v>1</v>
      </c>
      <c r="X32" s="69">
        <v>1</v>
      </c>
      <c r="Y32" s="69">
        <v>1</v>
      </c>
      <c r="Z32" s="69">
        <v>1</v>
      </c>
    </row>
    <row r="33" spans="1:26" s="21" customFormat="1" ht="15.95" customHeight="1">
      <c r="A33" s="27" t="s">
        <v>90</v>
      </c>
      <c r="B33" s="28"/>
      <c r="C33" s="29"/>
      <c r="D33" s="28"/>
      <c r="E33" s="29"/>
      <c r="F33" s="70"/>
      <c r="G33" s="30"/>
      <c r="H33" s="74"/>
      <c r="I33" s="26">
        <f t="shared" ref="I33:Z33" si="0">I3</f>
        <v>0</v>
      </c>
      <c r="J33" s="26">
        <f t="shared" si="0"/>
        <v>1</v>
      </c>
      <c r="K33" s="26">
        <f t="shared" si="0"/>
        <v>2</v>
      </c>
      <c r="L33" s="26">
        <f t="shared" si="0"/>
        <v>3</v>
      </c>
      <c r="M33" s="26">
        <f t="shared" si="0"/>
        <v>4</v>
      </c>
      <c r="N33" s="26">
        <f t="shared" si="0"/>
        <v>5</v>
      </c>
      <c r="O33" s="26">
        <f t="shared" si="0"/>
        <v>6</v>
      </c>
      <c r="P33" s="26">
        <f t="shared" si="0"/>
        <v>7</v>
      </c>
      <c r="Q33" s="26">
        <f t="shared" si="0"/>
        <v>8</v>
      </c>
      <c r="R33" s="26">
        <f t="shared" si="0"/>
        <v>9</v>
      </c>
      <c r="S33" s="26">
        <f t="shared" si="0"/>
        <v>10</v>
      </c>
      <c r="T33" s="26">
        <f t="shared" si="0"/>
        <v>11</v>
      </c>
      <c r="U33" s="26">
        <f t="shared" si="0"/>
        <v>12</v>
      </c>
      <c r="V33" s="26">
        <f t="shared" si="0"/>
        <v>13</v>
      </c>
      <c r="W33" s="26">
        <f t="shared" si="0"/>
        <v>14</v>
      </c>
      <c r="X33" s="26">
        <f t="shared" si="0"/>
        <v>15</v>
      </c>
      <c r="Y33" s="26">
        <f t="shared" si="0"/>
        <v>16</v>
      </c>
      <c r="Z33" s="26">
        <f t="shared" si="0"/>
        <v>17</v>
      </c>
    </row>
    <row r="34" spans="1:26" s="21" customFormat="1" ht="15.95" customHeight="1">
      <c r="A34" s="27" t="s">
        <v>199</v>
      </c>
      <c r="B34" s="28"/>
      <c r="C34" s="29"/>
      <c r="D34" s="28"/>
      <c r="E34" s="29"/>
      <c r="F34" s="70"/>
      <c r="G34" s="30"/>
      <c r="H34" s="74"/>
      <c r="I34" s="12">
        <f>SUM(I6:I19)</f>
        <v>0</v>
      </c>
      <c r="J34" s="12">
        <f>SUM(J6:J19)</f>
        <v>7</v>
      </c>
      <c r="K34" s="12">
        <f t="shared" ref="K34:Z34" si="1">SUM(K6:K19)</f>
        <v>7</v>
      </c>
      <c r="L34" s="12">
        <f t="shared" si="1"/>
        <v>8</v>
      </c>
      <c r="M34" s="12">
        <f t="shared" si="1"/>
        <v>8</v>
      </c>
      <c r="N34" s="12">
        <f t="shared" si="1"/>
        <v>9</v>
      </c>
      <c r="O34" s="12">
        <f t="shared" si="1"/>
        <v>9</v>
      </c>
      <c r="P34" s="12">
        <f t="shared" si="1"/>
        <v>9</v>
      </c>
      <c r="Q34" s="12">
        <f t="shared" si="1"/>
        <v>9</v>
      </c>
      <c r="R34" s="12">
        <f t="shared" si="1"/>
        <v>9</v>
      </c>
      <c r="S34" s="12">
        <f t="shared" si="1"/>
        <v>9</v>
      </c>
      <c r="T34" s="12">
        <f t="shared" si="1"/>
        <v>9</v>
      </c>
      <c r="U34" s="12">
        <f t="shared" si="1"/>
        <v>9</v>
      </c>
      <c r="V34" s="12">
        <f t="shared" si="1"/>
        <v>9</v>
      </c>
      <c r="W34" s="12">
        <f t="shared" si="1"/>
        <v>9</v>
      </c>
      <c r="X34" s="12">
        <f t="shared" si="1"/>
        <v>9</v>
      </c>
      <c r="Y34" s="12">
        <f t="shared" si="1"/>
        <v>9</v>
      </c>
      <c r="Z34" s="12">
        <f t="shared" si="1"/>
        <v>9</v>
      </c>
    </row>
  </sheetData>
  <mergeCells count="49">
    <mergeCell ref="Z16:Z18"/>
    <mergeCell ref="G28:G29"/>
    <mergeCell ref="S16:S18"/>
    <mergeCell ref="T16:T18"/>
    <mergeCell ref="U16:U18"/>
    <mergeCell ref="V16:V18"/>
    <mergeCell ref="W16:W18"/>
    <mergeCell ref="X16:X18"/>
    <mergeCell ref="M16:M18"/>
    <mergeCell ref="N16:N18"/>
    <mergeCell ref="O16:O18"/>
    <mergeCell ref="P16:P18"/>
    <mergeCell ref="Q16:Q18"/>
    <mergeCell ref="R16:R18"/>
    <mergeCell ref="G16:G18"/>
    <mergeCell ref="X6:X8"/>
    <mergeCell ref="Y6:Y8"/>
    <mergeCell ref="H16:H18"/>
    <mergeCell ref="I16:I18"/>
    <mergeCell ref="J16:J18"/>
    <mergeCell ref="K16:K18"/>
    <mergeCell ref="L16:L18"/>
    <mergeCell ref="Y16:Y18"/>
    <mergeCell ref="S6:S8"/>
    <mergeCell ref="T6:T8"/>
    <mergeCell ref="U6:U8"/>
    <mergeCell ref="V6:V8"/>
    <mergeCell ref="W6:W8"/>
    <mergeCell ref="H2:H3"/>
    <mergeCell ref="I2:Z2"/>
    <mergeCell ref="G6:G8"/>
    <mergeCell ref="H6:H8"/>
    <mergeCell ref="I6:I8"/>
    <mergeCell ref="J6:J8"/>
    <mergeCell ref="K6:K8"/>
    <mergeCell ref="L6:L8"/>
    <mergeCell ref="M6:M8"/>
    <mergeCell ref="N6:N8"/>
    <mergeCell ref="G2:G3"/>
    <mergeCell ref="Z6:Z8"/>
    <mergeCell ref="O6:O8"/>
    <mergeCell ref="P6:P8"/>
    <mergeCell ref="Q6:Q8"/>
    <mergeCell ref="R6:R8"/>
    <mergeCell ref="A2:B2"/>
    <mergeCell ref="C2:C3"/>
    <mergeCell ref="D2:D3"/>
    <mergeCell ref="E2:E3"/>
    <mergeCell ref="F2:F3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AM31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sqref="A1:XFD1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174" t="s">
        <v>0</v>
      </c>
      <c r="B1" s="175"/>
      <c r="C1" s="176" t="s">
        <v>108</v>
      </c>
      <c r="D1" s="145" t="s">
        <v>109</v>
      </c>
      <c r="E1" s="151" t="s">
        <v>3</v>
      </c>
      <c r="F1" s="145" t="s">
        <v>4</v>
      </c>
      <c r="G1" s="145" t="s">
        <v>5</v>
      </c>
      <c r="H1" s="178" t="s">
        <v>110</v>
      </c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80"/>
    </row>
    <row r="2" spans="1:39" s="1" customFormat="1" ht="32.1" customHeight="1">
      <c r="A2" s="122" t="s">
        <v>8</v>
      </c>
      <c r="B2" s="122" t="s">
        <v>9</v>
      </c>
      <c r="C2" s="177"/>
      <c r="D2" s="146"/>
      <c r="E2" s="152"/>
      <c r="F2" s="146"/>
      <c r="G2" s="146"/>
      <c r="H2" s="122" t="s">
        <v>201</v>
      </c>
      <c r="I2" s="122" t="s">
        <v>202</v>
      </c>
      <c r="J2" s="122" t="s">
        <v>203</v>
      </c>
      <c r="K2" s="122" t="s">
        <v>204</v>
      </c>
      <c r="L2" s="122" t="s">
        <v>205</v>
      </c>
      <c r="M2" s="122" t="s">
        <v>206</v>
      </c>
      <c r="N2" s="122" t="s">
        <v>207</v>
      </c>
      <c r="O2" s="122" t="s">
        <v>208</v>
      </c>
      <c r="P2" s="122" t="s">
        <v>209</v>
      </c>
      <c r="Q2" s="122" t="s">
        <v>210</v>
      </c>
      <c r="R2" s="122" t="s">
        <v>211</v>
      </c>
      <c r="S2" s="122" t="s">
        <v>212</v>
      </c>
      <c r="T2" s="122" t="s">
        <v>213</v>
      </c>
      <c r="U2" s="122" t="s">
        <v>214</v>
      </c>
      <c r="V2" s="122" t="s">
        <v>215</v>
      </c>
      <c r="W2" s="122">
        <v>2</v>
      </c>
      <c r="X2" s="122">
        <v>3</v>
      </c>
      <c r="Y2" s="122">
        <v>4</v>
      </c>
      <c r="Z2" s="122">
        <v>5</v>
      </c>
      <c r="AA2" s="122">
        <v>6</v>
      </c>
      <c r="AB2" s="122">
        <v>7</v>
      </c>
      <c r="AC2" s="122">
        <v>8</v>
      </c>
      <c r="AD2" s="122">
        <v>9</v>
      </c>
      <c r="AE2" s="122">
        <v>10</v>
      </c>
      <c r="AF2" s="122">
        <v>11</v>
      </c>
      <c r="AG2" s="122">
        <v>12</v>
      </c>
      <c r="AH2" s="122">
        <v>13</v>
      </c>
      <c r="AI2" s="122">
        <v>14</v>
      </c>
      <c r="AJ2" s="122">
        <v>15</v>
      </c>
      <c r="AK2" s="122">
        <v>16</v>
      </c>
      <c r="AL2" s="12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9" s="50" customFormat="1" ht="26.1" customHeight="1">
      <c r="A5" s="46">
        <v>49</v>
      </c>
      <c r="B5" s="121" t="s">
        <v>112</v>
      </c>
      <c r="C5" s="120" t="s">
        <v>113</v>
      </c>
      <c r="D5" s="47" t="s">
        <v>118</v>
      </c>
      <c r="E5" s="48">
        <v>502</v>
      </c>
      <c r="F5" s="49" t="s">
        <v>119</v>
      </c>
      <c r="G5" s="161" t="s">
        <v>116</v>
      </c>
      <c r="H5" s="143">
        <v>1</v>
      </c>
      <c r="I5" s="143">
        <v>1</v>
      </c>
      <c r="J5" s="143">
        <v>1</v>
      </c>
      <c r="K5" s="143">
        <v>1</v>
      </c>
      <c r="L5" s="143">
        <v>1</v>
      </c>
      <c r="M5" s="143">
        <v>1</v>
      </c>
      <c r="N5" s="143">
        <v>1</v>
      </c>
      <c r="O5" s="143">
        <v>1</v>
      </c>
      <c r="P5" s="143">
        <v>1</v>
      </c>
      <c r="Q5" s="143">
        <v>1</v>
      </c>
      <c r="R5" s="143">
        <v>1</v>
      </c>
      <c r="S5" s="143">
        <v>1</v>
      </c>
      <c r="T5" s="143">
        <v>1</v>
      </c>
      <c r="U5" s="143">
        <v>1</v>
      </c>
      <c r="V5" s="143">
        <v>1</v>
      </c>
      <c r="W5" s="143">
        <v>1</v>
      </c>
      <c r="X5" s="143">
        <v>1</v>
      </c>
      <c r="Y5" s="143">
        <v>1</v>
      </c>
      <c r="Z5" s="143">
        <v>1</v>
      </c>
      <c r="AA5" s="143">
        <v>1</v>
      </c>
      <c r="AB5" s="143">
        <v>1</v>
      </c>
      <c r="AC5" s="143">
        <v>1</v>
      </c>
      <c r="AD5" s="143">
        <v>1</v>
      </c>
      <c r="AE5" s="143">
        <v>1</v>
      </c>
      <c r="AF5" s="143">
        <v>1</v>
      </c>
      <c r="AG5" s="143">
        <v>1</v>
      </c>
      <c r="AH5" s="143">
        <v>1</v>
      </c>
      <c r="AI5" s="143">
        <v>1</v>
      </c>
      <c r="AJ5" s="143">
        <v>1</v>
      </c>
      <c r="AK5" s="143">
        <v>1</v>
      </c>
      <c r="AL5" s="143">
        <v>1</v>
      </c>
      <c r="AM5" s="1"/>
    </row>
    <row r="6" spans="1:39" s="50" customFormat="1" ht="26.1" customHeight="1">
      <c r="A6" s="46">
        <v>49</v>
      </c>
      <c r="B6" s="121" t="s">
        <v>112</v>
      </c>
      <c r="C6" s="120" t="s">
        <v>117</v>
      </c>
      <c r="D6" s="47" t="s">
        <v>114</v>
      </c>
      <c r="E6" s="48">
        <v>502</v>
      </c>
      <c r="F6" s="49" t="s">
        <v>255</v>
      </c>
      <c r="G6" s="162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"/>
    </row>
    <row r="7" spans="1:39" s="50" customFormat="1" ht="26.1" customHeight="1">
      <c r="A7" s="46">
        <v>39</v>
      </c>
      <c r="B7" s="121" t="s">
        <v>75</v>
      </c>
      <c r="C7" s="120" t="s">
        <v>120</v>
      </c>
      <c r="D7" s="47" t="s">
        <v>86</v>
      </c>
      <c r="E7" s="48">
        <v>502</v>
      </c>
      <c r="F7" s="49" t="s">
        <v>87</v>
      </c>
      <c r="G7" s="163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"/>
    </row>
    <row r="8" spans="1:39" s="50" customFormat="1" ht="26.1" customHeight="1">
      <c r="A8" s="46">
        <v>35</v>
      </c>
      <c r="B8" s="121" t="s">
        <v>121</v>
      </c>
      <c r="C8" s="120" t="s">
        <v>122</v>
      </c>
      <c r="D8" s="47" t="s">
        <v>123</v>
      </c>
      <c r="E8" s="48">
        <v>502</v>
      </c>
      <c r="F8" s="49" t="s">
        <v>124</v>
      </c>
      <c r="G8" s="121" t="s">
        <v>125</v>
      </c>
      <c r="H8" s="119"/>
      <c r="I8" s="119"/>
      <c r="J8" s="119"/>
      <c r="K8" s="119">
        <v>1</v>
      </c>
      <c r="L8" s="119"/>
      <c r="M8" s="119"/>
      <c r="N8" s="119"/>
      <c r="O8" s="119"/>
      <c r="P8" s="119"/>
      <c r="Q8" s="119"/>
      <c r="R8" s="119"/>
      <c r="S8" s="119"/>
      <c r="T8" s="119">
        <v>1</v>
      </c>
      <c r="U8" s="119"/>
      <c r="V8" s="125">
        <v>0.5</v>
      </c>
      <c r="W8" s="119"/>
      <c r="X8" s="119">
        <v>1</v>
      </c>
      <c r="Y8" s="119"/>
      <c r="Z8" s="119"/>
      <c r="AA8" s="119">
        <v>1</v>
      </c>
      <c r="AB8" s="119">
        <v>1</v>
      </c>
      <c r="AC8" s="119"/>
      <c r="AD8" s="119"/>
      <c r="AE8" s="119">
        <v>1</v>
      </c>
      <c r="AF8" s="119"/>
      <c r="AG8" s="119"/>
      <c r="AH8" s="119"/>
      <c r="AI8" s="119"/>
      <c r="AJ8" s="119">
        <v>1</v>
      </c>
      <c r="AK8" s="119">
        <v>1</v>
      </c>
      <c r="AL8" s="119">
        <v>1</v>
      </c>
      <c r="AM8" s="1"/>
    </row>
    <row r="9" spans="1:39" s="50" customFormat="1" ht="26.1" customHeight="1">
      <c r="A9" s="46">
        <v>46</v>
      </c>
      <c r="B9" s="121" t="s">
        <v>126</v>
      </c>
      <c r="C9" s="120" t="s">
        <v>122</v>
      </c>
      <c r="D9" s="47" t="s">
        <v>127</v>
      </c>
      <c r="E9" s="48">
        <v>502</v>
      </c>
      <c r="F9" s="49" t="s">
        <v>128</v>
      </c>
      <c r="G9" s="121" t="s">
        <v>129</v>
      </c>
      <c r="H9" s="119"/>
      <c r="I9" s="119">
        <v>1</v>
      </c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>
        <v>1</v>
      </c>
      <c r="U9" s="119"/>
      <c r="V9" s="119"/>
      <c r="W9" s="119"/>
      <c r="X9" s="119">
        <v>1</v>
      </c>
      <c r="Y9" s="119"/>
      <c r="Z9" s="119"/>
      <c r="AA9" s="119">
        <v>1</v>
      </c>
      <c r="AB9" s="119">
        <v>1</v>
      </c>
      <c r="AC9" s="119"/>
      <c r="AD9" s="119"/>
      <c r="AE9" s="119">
        <v>1</v>
      </c>
      <c r="AF9" s="119"/>
      <c r="AG9" s="119"/>
      <c r="AH9" s="119">
        <v>1</v>
      </c>
      <c r="AI9" s="119"/>
      <c r="AJ9" s="119">
        <v>1</v>
      </c>
      <c r="AK9" s="119">
        <v>1</v>
      </c>
      <c r="AL9" s="119">
        <v>1</v>
      </c>
      <c r="AM9" s="1"/>
    </row>
    <row r="10" spans="1:39" s="50" customFormat="1" ht="26.1" customHeight="1">
      <c r="A10" s="46">
        <v>21</v>
      </c>
      <c r="B10" s="52" t="s">
        <v>130</v>
      </c>
      <c r="C10" s="120" t="s">
        <v>122</v>
      </c>
      <c r="D10" s="47" t="s">
        <v>131</v>
      </c>
      <c r="E10" s="48">
        <v>502</v>
      </c>
      <c r="F10" s="49" t="s">
        <v>132</v>
      </c>
      <c r="G10" s="121" t="s">
        <v>133</v>
      </c>
      <c r="H10" s="119"/>
      <c r="I10" s="119">
        <v>1</v>
      </c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>
        <v>1</v>
      </c>
      <c r="U10" s="119"/>
      <c r="V10" s="119"/>
      <c r="W10" s="119"/>
      <c r="X10" s="119">
        <v>1</v>
      </c>
      <c r="Y10" s="119"/>
      <c r="Z10" s="119"/>
      <c r="AA10" s="119">
        <v>1</v>
      </c>
      <c r="AB10" s="119"/>
      <c r="AC10" s="119"/>
      <c r="AD10" s="119"/>
      <c r="AE10" s="119">
        <v>1</v>
      </c>
      <c r="AF10" s="119"/>
      <c r="AG10" s="119"/>
      <c r="AH10" s="119"/>
      <c r="AI10" s="119">
        <v>1</v>
      </c>
      <c r="AJ10" s="119">
        <v>1</v>
      </c>
      <c r="AK10" s="119">
        <v>1</v>
      </c>
      <c r="AL10" s="119">
        <v>1</v>
      </c>
    </row>
    <row r="11" spans="1:39" s="50" customFormat="1" ht="26.1" customHeight="1">
      <c r="A11" s="46">
        <v>45</v>
      </c>
      <c r="B11" s="52" t="s">
        <v>134</v>
      </c>
      <c r="C11" s="120" t="s">
        <v>122</v>
      </c>
      <c r="D11" s="47" t="s">
        <v>135</v>
      </c>
      <c r="E11" s="48">
        <v>502</v>
      </c>
      <c r="F11" s="49" t="s">
        <v>136</v>
      </c>
      <c r="G11" s="121" t="s">
        <v>137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>
        <v>1</v>
      </c>
      <c r="U11" s="119"/>
      <c r="V11" s="119"/>
      <c r="W11" s="119"/>
      <c r="X11" s="119">
        <v>1</v>
      </c>
      <c r="Y11" s="119"/>
      <c r="Z11" s="119"/>
      <c r="AA11" s="119">
        <v>1</v>
      </c>
      <c r="AB11" s="119"/>
      <c r="AC11" s="119"/>
      <c r="AD11" s="119"/>
      <c r="AE11" s="119"/>
      <c r="AF11" s="119"/>
      <c r="AG11" s="119"/>
      <c r="AH11" s="119"/>
      <c r="AI11" s="119"/>
      <c r="AJ11" s="119">
        <v>1</v>
      </c>
      <c r="AK11" s="119"/>
      <c r="AL11" s="119">
        <v>1</v>
      </c>
    </row>
    <row r="12" spans="1:39" s="50" customFormat="1" ht="26.1" customHeight="1">
      <c r="A12" s="46">
        <v>79</v>
      </c>
      <c r="B12" s="52" t="s">
        <v>138</v>
      </c>
      <c r="C12" s="120" t="s">
        <v>122</v>
      </c>
      <c r="D12" s="47" t="s">
        <v>139</v>
      </c>
      <c r="E12" s="48">
        <v>502</v>
      </c>
      <c r="F12" s="49" t="s">
        <v>140</v>
      </c>
      <c r="G12" s="121" t="s">
        <v>141</v>
      </c>
      <c r="H12" s="119"/>
      <c r="I12" s="119"/>
      <c r="J12" s="119"/>
      <c r="K12" s="119">
        <v>1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>
        <v>1</v>
      </c>
      <c r="AB12" s="119"/>
      <c r="AC12" s="119"/>
      <c r="AD12" s="119"/>
      <c r="AE12" s="119"/>
      <c r="AF12" s="119"/>
      <c r="AG12" s="119">
        <v>1</v>
      </c>
      <c r="AH12" s="119"/>
      <c r="AI12" s="119"/>
      <c r="AJ12" s="119">
        <v>1</v>
      </c>
      <c r="AK12" s="119"/>
      <c r="AL12" s="119">
        <v>1</v>
      </c>
    </row>
    <row r="13" spans="1:39" s="50" customFormat="1" ht="26.1" customHeight="1">
      <c r="A13" s="46">
        <v>2</v>
      </c>
      <c r="B13" s="52" t="s">
        <v>59</v>
      </c>
      <c r="C13" s="120" t="s">
        <v>122</v>
      </c>
      <c r="D13" s="47" t="s">
        <v>142</v>
      </c>
      <c r="E13" s="48">
        <v>502</v>
      </c>
      <c r="F13" s="49" t="s">
        <v>143</v>
      </c>
      <c r="G13" s="121" t="s">
        <v>144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>
        <v>1</v>
      </c>
      <c r="AB13" s="119"/>
      <c r="AC13" s="119"/>
      <c r="AD13" s="119"/>
      <c r="AE13" s="119"/>
      <c r="AF13" s="119"/>
      <c r="AG13" s="119"/>
      <c r="AH13" s="119">
        <v>1</v>
      </c>
      <c r="AI13" s="119">
        <v>1</v>
      </c>
      <c r="AJ13" s="119">
        <v>1</v>
      </c>
      <c r="AK13" s="119">
        <v>1</v>
      </c>
      <c r="AL13" s="119">
        <v>1</v>
      </c>
      <c r="AM13" s="126"/>
    </row>
    <row r="14" spans="1:39" s="50" customFormat="1" ht="26.1" customHeight="1">
      <c r="A14" s="46">
        <v>20</v>
      </c>
      <c r="B14" s="52" t="s">
        <v>145</v>
      </c>
      <c r="C14" s="120" t="s">
        <v>122</v>
      </c>
      <c r="D14" s="47" t="s">
        <v>146</v>
      </c>
      <c r="E14" s="48">
        <v>502</v>
      </c>
      <c r="F14" s="49" t="s">
        <v>147</v>
      </c>
      <c r="G14" s="121" t="s">
        <v>148</v>
      </c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6"/>
    </row>
    <row r="15" spans="1:39" s="50" customFormat="1" ht="26.1" customHeight="1">
      <c r="A15" s="120">
        <v>68</v>
      </c>
      <c r="B15" s="9" t="s">
        <v>149</v>
      </c>
      <c r="C15" s="120" t="s">
        <v>150</v>
      </c>
      <c r="D15" s="47" t="s">
        <v>151</v>
      </c>
      <c r="E15" s="48">
        <v>502</v>
      </c>
      <c r="F15" s="49" t="s">
        <v>152</v>
      </c>
      <c r="G15" s="161" t="s">
        <v>153</v>
      </c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>
        <v>1</v>
      </c>
      <c r="U15" s="143"/>
      <c r="V15" s="143"/>
      <c r="W15" s="143">
        <v>1</v>
      </c>
      <c r="X15" s="143">
        <v>1</v>
      </c>
      <c r="Y15" s="143">
        <v>1</v>
      </c>
      <c r="Z15" s="143">
        <v>1</v>
      </c>
      <c r="AA15" s="143">
        <v>1</v>
      </c>
      <c r="AB15" s="143">
        <v>1</v>
      </c>
      <c r="AC15" s="143">
        <v>1</v>
      </c>
      <c r="AD15" s="143">
        <v>1</v>
      </c>
      <c r="AE15" s="143">
        <v>1</v>
      </c>
      <c r="AF15" s="143">
        <v>1</v>
      </c>
      <c r="AG15" s="143">
        <v>1</v>
      </c>
      <c r="AH15" s="143">
        <v>1</v>
      </c>
      <c r="AI15" s="143">
        <v>1</v>
      </c>
      <c r="AJ15" s="143">
        <v>1</v>
      </c>
      <c r="AK15" s="143">
        <v>1</v>
      </c>
      <c r="AL15" s="143">
        <v>1</v>
      </c>
    </row>
    <row r="16" spans="1:39" s="50" customFormat="1" ht="26.1" customHeight="1">
      <c r="A16" s="120">
        <v>69</v>
      </c>
      <c r="B16" s="9" t="s">
        <v>154</v>
      </c>
      <c r="C16" s="120" t="s">
        <v>150</v>
      </c>
      <c r="D16" s="47" t="s">
        <v>151</v>
      </c>
      <c r="E16" s="48">
        <v>502</v>
      </c>
      <c r="F16" s="49" t="s">
        <v>155</v>
      </c>
      <c r="G16" s="163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</row>
    <row r="17" spans="1:39" s="50" customFormat="1" ht="26.1" customHeight="1">
      <c r="A17" s="46">
        <v>22</v>
      </c>
      <c r="B17" s="52" t="s">
        <v>160</v>
      </c>
      <c r="C17" s="120" t="s">
        <v>122</v>
      </c>
      <c r="D17" s="47" t="s">
        <v>161</v>
      </c>
      <c r="E17" s="48">
        <v>502</v>
      </c>
      <c r="F17" s="49" t="s">
        <v>162</v>
      </c>
      <c r="G17" s="121" t="s">
        <v>163</v>
      </c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>
        <v>1</v>
      </c>
      <c r="AB17" s="119"/>
      <c r="AC17" s="119"/>
      <c r="AD17" s="119"/>
      <c r="AE17" s="119">
        <v>1</v>
      </c>
      <c r="AF17" s="119"/>
      <c r="AG17" s="119"/>
      <c r="AH17" s="119"/>
      <c r="AI17" s="119"/>
      <c r="AJ17" s="119">
        <v>1</v>
      </c>
      <c r="AK17" s="119"/>
      <c r="AL17" s="119">
        <v>1</v>
      </c>
    </row>
    <row r="18" spans="1:39" s="50" customFormat="1" ht="26.1" customHeight="1">
      <c r="A18" s="54"/>
      <c r="B18" s="52"/>
      <c r="C18" s="120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123"/>
      <c r="I18" s="123"/>
      <c r="J18" s="123"/>
      <c r="K18" s="123">
        <v>1</v>
      </c>
      <c r="L18" s="123"/>
      <c r="M18" s="123"/>
      <c r="N18" s="123"/>
      <c r="O18" s="123"/>
      <c r="P18" s="123"/>
      <c r="Q18" s="123"/>
      <c r="R18" s="123"/>
      <c r="S18" s="123"/>
      <c r="T18" s="123">
        <v>1</v>
      </c>
      <c r="U18" s="123"/>
      <c r="V18" s="123"/>
      <c r="W18" s="123"/>
      <c r="X18" s="123">
        <v>1</v>
      </c>
      <c r="Y18" s="123"/>
      <c r="Z18" s="123"/>
      <c r="AA18" s="123">
        <v>1</v>
      </c>
      <c r="AB18" s="123"/>
      <c r="AC18" s="123"/>
      <c r="AD18" s="123"/>
      <c r="AE18" s="123">
        <v>1</v>
      </c>
      <c r="AF18" s="123"/>
      <c r="AG18" s="123"/>
      <c r="AH18" s="123"/>
      <c r="AI18" s="123"/>
      <c r="AJ18" s="123">
        <v>1</v>
      </c>
      <c r="AK18" s="123">
        <v>1</v>
      </c>
      <c r="AL18" s="123">
        <v>1</v>
      </c>
    </row>
    <row r="19" spans="1:39" s="50" customFormat="1" ht="26.1" customHeight="1">
      <c r="A19" s="54"/>
      <c r="B19" s="52"/>
      <c r="C19" s="120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123"/>
      <c r="I19" s="123"/>
      <c r="J19" s="123"/>
      <c r="K19" s="123">
        <v>1</v>
      </c>
      <c r="L19" s="123"/>
      <c r="M19" s="123"/>
      <c r="N19" s="123"/>
      <c r="O19" s="123"/>
      <c r="P19" s="123"/>
      <c r="Q19" s="123"/>
      <c r="R19" s="123"/>
      <c r="S19" s="123"/>
      <c r="T19" s="123">
        <v>1</v>
      </c>
      <c r="U19" s="123"/>
      <c r="V19" s="123"/>
      <c r="W19" s="123"/>
      <c r="X19" s="123">
        <v>1</v>
      </c>
      <c r="Y19" s="123"/>
      <c r="Z19" s="123"/>
      <c r="AA19" s="123">
        <v>1</v>
      </c>
      <c r="AB19" s="123"/>
      <c r="AC19" s="123"/>
      <c r="AD19" s="123"/>
      <c r="AE19" s="123">
        <v>1</v>
      </c>
      <c r="AF19" s="123"/>
      <c r="AG19" s="123"/>
      <c r="AH19" s="123"/>
      <c r="AI19" s="123"/>
      <c r="AJ19" s="123">
        <v>1</v>
      </c>
      <c r="AK19" s="123">
        <v>1</v>
      </c>
      <c r="AL19" s="123">
        <v>1</v>
      </c>
    </row>
    <row r="20" spans="1:39" s="50" customFormat="1" ht="26.1" customHeight="1">
      <c r="A20" s="54"/>
      <c r="B20" s="52"/>
      <c r="C20" s="120" t="s">
        <v>174</v>
      </c>
      <c r="D20" s="56" t="s">
        <v>170</v>
      </c>
      <c r="E20" s="57">
        <v>903</v>
      </c>
      <c r="F20" s="49" t="s">
        <v>51</v>
      </c>
      <c r="G20" s="121" t="s">
        <v>171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>
        <v>1</v>
      </c>
      <c r="U20" s="123"/>
      <c r="V20" s="123"/>
      <c r="W20" s="123"/>
      <c r="X20" s="123"/>
      <c r="Y20" s="123"/>
      <c r="Z20" s="123"/>
      <c r="AA20" s="123">
        <v>1</v>
      </c>
      <c r="AB20" s="123"/>
      <c r="AC20" s="123"/>
      <c r="AD20" s="123"/>
      <c r="AE20" s="123"/>
      <c r="AF20" s="123"/>
      <c r="AG20" s="123"/>
      <c r="AH20" s="123"/>
      <c r="AI20" s="123"/>
      <c r="AJ20" s="123">
        <v>1</v>
      </c>
      <c r="AK20" s="123"/>
      <c r="AL20" s="123">
        <v>1</v>
      </c>
    </row>
    <row r="21" spans="1:39" s="50" customFormat="1" ht="26.1" customHeight="1">
      <c r="A21" s="54"/>
      <c r="B21" s="52"/>
      <c r="C21" s="120" t="s">
        <v>174</v>
      </c>
      <c r="D21" s="58" t="s">
        <v>175</v>
      </c>
      <c r="E21" s="59">
        <v>903</v>
      </c>
      <c r="F21" s="49" t="s">
        <v>176</v>
      </c>
      <c r="G21" s="121" t="s">
        <v>177</v>
      </c>
      <c r="H21" s="123"/>
      <c r="I21" s="123">
        <v>1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>
        <v>1</v>
      </c>
      <c r="AB21" s="123"/>
      <c r="AC21" s="123"/>
      <c r="AD21" s="123"/>
      <c r="AE21" s="123"/>
      <c r="AF21" s="123"/>
      <c r="AG21" s="123"/>
      <c r="AH21" s="123"/>
      <c r="AI21" s="123"/>
      <c r="AJ21" s="123">
        <v>1</v>
      </c>
      <c r="AK21" s="123"/>
      <c r="AL21" s="123"/>
    </row>
    <row r="22" spans="1:39" ht="26.1" customHeight="1">
      <c r="A22" s="76"/>
      <c r="B22" s="76"/>
      <c r="C22" s="120" t="s">
        <v>174</v>
      </c>
      <c r="D22" s="76" t="s">
        <v>217</v>
      </c>
      <c r="E22" s="29" t="s">
        <v>97</v>
      </c>
      <c r="F22" s="77" t="s">
        <v>218</v>
      </c>
      <c r="G22" s="77" t="s">
        <v>218</v>
      </c>
      <c r="H22" s="123"/>
      <c r="I22" s="123">
        <v>1</v>
      </c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>
        <v>1</v>
      </c>
      <c r="AB22" s="123"/>
      <c r="AC22" s="123"/>
      <c r="AD22" s="123"/>
      <c r="AE22" s="123"/>
      <c r="AF22" s="123"/>
      <c r="AG22" s="123"/>
      <c r="AH22" s="123"/>
      <c r="AI22" s="123"/>
      <c r="AJ22" s="123">
        <v>1</v>
      </c>
      <c r="AK22" s="123"/>
      <c r="AL22" s="123"/>
    </row>
    <row r="23" spans="1:39" s="50" customFormat="1" ht="26.1" customHeight="1">
      <c r="A23" s="54"/>
      <c r="B23" s="52"/>
      <c r="C23" s="120" t="s">
        <v>174</v>
      </c>
      <c r="D23" s="56" t="s">
        <v>178</v>
      </c>
      <c r="E23" s="57">
        <v>903</v>
      </c>
      <c r="F23" s="49" t="s">
        <v>179</v>
      </c>
      <c r="G23" s="121" t="s">
        <v>180</v>
      </c>
      <c r="H23" s="46"/>
      <c r="I23" s="46">
        <v>1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>
        <v>1</v>
      </c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</row>
    <row r="24" spans="1:39" s="50" customFormat="1" ht="26.1" customHeight="1">
      <c r="A24" s="54"/>
      <c r="B24" s="52"/>
      <c r="C24" s="120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46"/>
      <c r="I24" s="46">
        <v>1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</row>
    <row r="25" spans="1:39" s="50" customFormat="1" ht="26.1" customHeight="1">
      <c r="A25" s="54"/>
      <c r="B25" s="52"/>
      <c r="C25" s="120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46"/>
      <c r="I25" s="46">
        <v>1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</row>
    <row r="26" spans="1:39" s="50" customFormat="1" ht="26.1" customHeight="1">
      <c r="A26" s="54"/>
      <c r="B26" s="52"/>
      <c r="C26" s="120" t="s">
        <v>122</v>
      </c>
      <c r="D26" s="56" t="s">
        <v>246</v>
      </c>
      <c r="E26" s="57">
        <v>903</v>
      </c>
      <c r="F26" s="127" t="s">
        <v>247</v>
      </c>
      <c r="G26" s="128" t="s">
        <v>248</v>
      </c>
      <c r="H26" s="46"/>
      <c r="I26" s="46">
        <v>1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>
        <v>1</v>
      </c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</row>
    <row r="27" spans="1:39" s="21" customFormat="1" ht="30.75" customHeight="1">
      <c r="A27" s="54"/>
      <c r="B27" s="52"/>
      <c r="C27" s="120" t="s">
        <v>122</v>
      </c>
      <c r="D27" s="56" t="s">
        <v>249</v>
      </c>
      <c r="E27" s="57">
        <v>903</v>
      </c>
      <c r="F27" s="127" t="s">
        <v>250</v>
      </c>
      <c r="G27" s="128" t="s">
        <v>250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>
        <v>1</v>
      </c>
      <c r="U27" s="46"/>
      <c r="V27" s="46"/>
      <c r="W27" s="46"/>
      <c r="X27" s="46"/>
      <c r="Y27" s="46"/>
      <c r="Z27" s="46"/>
      <c r="AA27" s="46">
        <v>1</v>
      </c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50"/>
    </row>
    <row r="28" spans="1:39" s="21" customFormat="1" ht="15.95" customHeight="1">
      <c r="A28" s="54"/>
      <c r="B28" s="52"/>
      <c r="C28" s="120" t="s">
        <v>164</v>
      </c>
      <c r="D28" s="56" t="s">
        <v>251</v>
      </c>
      <c r="E28" s="57">
        <v>903</v>
      </c>
      <c r="F28" s="127" t="s">
        <v>252</v>
      </c>
      <c r="G28" s="128" t="s">
        <v>253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>
        <v>0.5</v>
      </c>
      <c r="AB28" s="46"/>
      <c r="AC28" s="46"/>
      <c r="AD28" s="46"/>
      <c r="AE28" s="46">
        <v>0.5</v>
      </c>
      <c r="AF28" s="46"/>
      <c r="AG28" s="46"/>
      <c r="AH28" s="46"/>
      <c r="AI28" s="46"/>
      <c r="AJ28" s="46"/>
      <c r="AK28" s="46"/>
      <c r="AL28" s="46"/>
      <c r="AM28" s="50"/>
    </row>
    <row r="29" spans="1:39" ht="63.75">
      <c r="A29" s="46">
        <v>52</v>
      </c>
      <c r="B29" s="52" t="s">
        <v>195</v>
      </c>
      <c r="C29" s="120" t="s">
        <v>122</v>
      </c>
      <c r="D29" s="67"/>
      <c r="E29" s="48"/>
      <c r="F29" s="49" t="s">
        <v>197</v>
      </c>
      <c r="G29" s="121" t="s">
        <v>198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>
        <v>1</v>
      </c>
      <c r="X29" s="69"/>
      <c r="Y29" s="69"/>
      <c r="Z29" s="69"/>
      <c r="AA29" s="69">
        <v>1</v>
      </c>
      <c r="AB29" s="69"/>
      <c r="AC29" s="69"/>
      <c r="AD29" s="69"/>
      <c r="AE29" s="69"/>
      <c r="AF29" s="69"/>
      <c r="AG29" s="69">
        <v>1</v>
      </c>
      <c r="AH29" s="69"/>
      <c r="AI29" s="69">
        <v>1</v>
      </c>
      <c r="AJ29" s="69">
        <v>1</v>
      </c>
      <c r="AK29" s="69">
        <v>1</v>
      </c>
      <c r="AL29" s="69">
        <v>1</v>
      </c>
      <c r="AM29" s="126" t="s">
        <v>254</v>
      </c>
    </row>
    <row r="30" spans="1:39" ht="38.25">
      <c r="A30" s="27" t="s">
        <v>90</v>
      </c>
      <c r="B30" s="28"/>
      <c r="C30" s="29"/>
      <c r="D30" s="28"/>
      <c r="E30" s="29"/>
      <c r="F30" s="70"/>
      <c r="G30" s="30"/>
      <c r="H30" s="122" t="s">
        <v>201</v>
      </c>
      <c r="I30" s="122" t="s">
        <v>202</v>
      </c>
      <c r="J30" s="122" t="s">
        <v>203</v>
      </c>
      <c r="K30" s="122" t="s">
        <v>204</v>
      </c>
      <c r="L30" s="122" t="s">
        <v>205</v>
      </c>
      <c r="M30" s="122" t="s">
        <v>206</v>
      </c>
      <c r="N30" s="122" t="s">
        <v>207</v>
      </c>
      <c r="O30" s="122" t="s">
        <v>208</v>
      </c>
      <c r="P30" s="122" t="s">
        <v>209</v>
      </c>
      <c r="Q30" s="122" t="s">
        <v>210</v>
      </c>
      <c r="R30" s="122" t="s">
        <v>211</v>
      </c>
      <c r="S30" s="122" t="s">
        <v>212</v>
      </c>
      <c r="T30" s="122" t="s">
        <v>213</v>
      </c>
      <c r="U30" s="122" t="s">
        <v>214</v>
      </c>
      <c r="V30" s="122" t="s">
        <v>215</v>
      </c>
      <c r="W30" s="122">
        <v>2</v>
      </c>
      <c r="X30" s="122">
        <v>3</v>
      </c>
      <c r="Y30" s="122">
        <v>4</v>
      </c>
      <c r="Z30" s="122">
        <v>5</v>
      </c>
      <c r="AA30" s="122">
        <v>6</v>
      </c>
      <c r="AB30" s="122">
        <v>7</v>
      </c>
      <c r="AC30" s="122">
        <v>8</v>
      </c>
      <c r="AD30" s="122">
        <v>9</v>
      </c>
      <c r="AE30" s="122">
        <v>10</v>
      </c>
      <c r="AF30" s="122">
        <v>11</v>
      </c>
      <c r="AG30" s="122">
        <v>12</v>
      </c>
      <c r="AH30" s="122">
        <v>13</v>
      </c>
      <c r="AI30" s="122">
        <v>14</v>
      </c>
      <c r="AJ30" s="122">
        <v>15</v>
      </c>
      <c r="AK30" s="122">
        <v>16</v>
      </c>
      <c r="AL30" s="122">
        <v>17</v>
      </c>
      <c r="AM30" s="21"/>
    </row>
    <row r="31" spans="1:39">
      <c r="A31" s="27" t="s">
        <v>199</v>
      </c>
      <c r="B31" s="28"/>
      <c r="C31" s="29"/>
      <c r="D31" s="28"/>
      <c r="E31" s="29"/>
      <c r="F31" s="70"/>
      <c r="G31" s="30"/>
      <c r="H31" s="123">
        <f>SUM(H5:H17)</f>
        <v>1</v>
      </c>
      <c r="I31" s="123">
        <f t="shared" ref="I31:AL31" si="0">SUM(I5:I17)</f>
        <v>3</v>
      </c>
      <c r="J31" s="123">
        <f t="shared" si="0"/>
        <v>1</v>
      </c>
      <c r="K31" s="123">
        <f t="shared" si="0"/>
        <v>3</v>
      </c>
      <c r="L31" s="123">
        <f t="shared" si="0"/>
        <v>1</v>
      </c>
      <c r="M31" s="123">
        <f t="shared" si="0"/>
        <v>1</v>
      </c>
      <c r="N31" s="123">
        <f t="shared" si="0"/>
        <v>1</v>
      </c>
      <c r="O31" s="123">
        <f t="shared" si="0"/>
        <v>1</v>
      </c>
      <c r="P31" s="123">
        <f t="shared" si="0"/>
        <v>1</v>
      </c>
      <c r="Q31" s="123">
        <f t="shared" si="0"/>
        <v>1</v>
      </c>
      <c r="R31" s="123">
        <f t="shared" si="0"/>
        <v>1</v>
      </c>
      <c r="S31" s="123">
        <f t="shared" si="0"/>
        <v>1</v>
      </c>
      <c r="T31" s="123">
        <f t="shared" si="0"/>
        <v>6</v>
      </c>
      <c r="U31" s="123">
        <f t="shared" si="0"/>
        <v>1</v>
      </c>
      <c r="V31" s="123">
        <f t="shared" si="0"/>
        <v>1.5</v>
      </c>
      <c r="W31" s="123">
        <f t="shared" si="0"/>
        <v>2</v>
      </c>
      <c r="X31" s="123">
        <f t="shared" si="0"/>
        <v>6</v>
      </c>
      <c r="Y31" s="123">
        <f t="shared" si="0"/>
        <v>2</v>
      </c>
      <c r="Z31" s="123">
        <f t="shared" si="0"/>
        <v>2</v>
      </c>
      <c r="AA31" s="123">
        <f t="shared" si="0"/>
        <v>9</v>
      </c>
      <c r="AB31" s="123">
        <f t="shared" si="0"/>
        <v>4</v>
      </c>
      <c r="AC31" s="123">
        <f t="shared" si="0"/>
        <v>2</v>
      </c>
      <c r="AD31" s="123">
        <f t="shared" si="0"/>
        <v>2</v>
      </c>
      <c r="AE31" s="123">
        <f t="shared" si="0"/>
        <v>6</v>
      </c>
      <c r="AF31" s="123">
        <f t="shared" si="0"/>
        <v>2</v>
      </c>
      <c r="AG31" s="123">
        <f t="shared" si="0"/>
        <v>3</v>
      </c>
      <c r="AH31" s="123">
        <f t="shared" si="0"/>
        <v>4</v>
      </c>
      <c r="AI31" s="123">
        <f t="shared" si="0"/>
        <v>4</v>
      </c>
      <c r="AJ31" s="123">
        <f t="shared" si="0"/>
        <v>9</v>
      </c>
      <c r="AK31" s="123">
        <f t="shared" si="0"/>
        <v>6</v>
      </c>
      <c r="AL31" s="123">
        <f t="shared" si="0"/>
        <v>9</v>
      </c>
      <c r="AM31" s="21"/>
    </row>
  </sheetData>
  <mergeCells count="71">
    <mergeCell ref="AG15:AG16"/>
    <mergeCell ref="V15:V16"/>
    <mergeCell ref="W15:W16"/>
    <mergeCell ref="X15:X16"/>
    <mergeCell ref="Y15:Y16"/>
    <mergeCell ref="AB15:AB16"/>
    <mergeCell ref="AC15:AC16"/>
    <mergeCell ref="AD15:AD16"/>
    <mergeCell ref="AE15:AE16"/>
    <mergeCell ref="AF15:AF16"/>
    <mergeCell ref="AH15:AH16"/>
    <mergeCell ref="AI15:AI16"/>
    <mergeCell ref="AJ15:AJ16"/>
    <mergeCell ref="AK15:AK16"/>
    <mergeCell ref="AL15:AL16"/>
    <mergeCell ref="Z15:Z16"/>
    <mergeCell ref="AA15:AA16"/>
    <mergeCell ref="P15:P16"/>
    <mergeCell ref="Q15:Q16"/>
    <mergeCell ref="R15:R16"/>
    <mergeCell ref="S15:S16"/>
    <mergeCell ref="T15:T16"/>
    <mergeCell ref="U15:U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A5:AA7"/>
    <mergeCell ref="AB5:AB7"/>
    <mergeCell ref="AC5:AC7"/>
    <mergeCell ref="AD5:AD7"/>
    <mergeCell ref="AE5:AE7"/>
    <mergeCell ref="AF5:AF7"/>
    <mergeCell ref="U5:U7"/>
    <mergeCell ref="V5:V7"/>
    <mergeCell ref="W5:W7"/>
    <mergeCell ref="X5:X7"/>
    <mergeCell ref="Y5:Y7"/>
    <mergeCell ref="AH5:AH7"/>
    <mergeCell ref="AI5:AI7"/>
    <mergeCell ref="AJ5:AJ7"/>
    <mergeCell ref="AK5:AK7"/>
    <mergeCell ref="AL5:AL7"/>
    <mergeCell ref="Z5:Z7"/>
    <mergeCell ref="O5:O7"/>
    <mergeCell ref="P5:P7"/>
    <mergeCell ref="Q5:Q7"/>
    <mergeCell ref="R5:R7"/>
    <mergeCell ref="S5:S7"/>
    <mergeCell ref="T5:T7"/>
    <mergeCell ref="L5:L7"/>
    <mergeCell ref="M5:M7"/>
    <mergeCell ref="N5:N7"/>
    <mergeCell ref="A1:B1"/>
    <mergeCell ref="C1:C2"/>
    <mergeCell ref="D1:D2"/>
    <mergeCell ref="E1:E2"/>
    <mergeCell ref="F1:F2"/>
    <mergeCell ref="G1:G2"/>
    <mergeCell ref="G5:G7"/>
    <mergeCell ref="H5:H7"/>
    <mergeCell ref="I5:I7"/>
    <mergeCell ref="J5:J7"/>
    <mergeCell ref="K5:K7"/>
    <mergeCell ref="H1:AL1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AM28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174" t="s">
        <v>0</v>
      </c>
      <c r="B1" s="175"/>
      <c r="C1" s="176" t="s">
        <v>108</v>
      </c>
      <c r="D1" s="145" t="s">
        <v>109</v>
      </c>
      <c r="E1" s="151" t="s">
        <v>3</v>
      </c>
      <c r="F1" s="145" t="s">
        <v>4</v>
      </c>
      <c r="G1" s="145" t="s">
        <v>5</v>
      </c>
      <c r="H1" s="145" t="s">
        <v>6</v>
      </c>
      <c r="I1" s="178" t="s">
        <v>110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80"/>
    </row>
    <row r="2" spans="1:39" s="1" customFormat="1" ht="32.1" customHeight="1">
      <c r="A2" s="2" t="s">
        <v>8</v>
      </c>
      <c r="B2" s="2" t="s">
        <v>9</v>
      </c>
      <c r="C2" s="177"/>
      <c r="D2" s="146"/>
      <c r="E2" s="152"/>
      <c r="F2" s="146"/>
      <c r="G2" s="146"/>
      <c r="H2" s="146"/>
      <c r="I2" s="2" t="s">
        <v>201</v>
      </c>
      <c r="J2" s="2" t="s">
        <v>202</v>
      </c>
      <c r="K2" s="2" t="s">
        <v>203</v>
      </c>
      <c r="L2" s="2" t="s">
        <v>204</v>
      </c>
      <c r="M2" s="2" t="s">
        <v>205</v>
      </c>
      <c r="N2" s="2" t="s">
        <v>206</v>
      </c>
      <c r="O2" s="2" t="s">
        <v>207</v>
      </c>
      <c r="P2" s="2" t="s">
        <v>208</v>
      </c>
      <c r="Q2" s="2" t="s">
        <v>209</v>
      </c>
      <c r="R2" s="2" t="s">
        <v>210</v>
      </c>
      <c r="S2" s="2" t="s">
        <v>211</v>
      </c>
      <c r="T2" s="2" t="s">
        <v>212</v>
      </c>
      <c r="U2" s="2" t="s">
        <v>213</v>
      </c>
      <c r="V2" s="2" t="s">
        <v>214</v>
      </c>
      <c r="W2" s="2" t="s">
        <v>215</v>
      </c>
      <c r="X2" s="2">
        <v>2</v>
      </c>
      <c r="Y2" s="2">
        <v>3</v>
      </c>
      <c r="Z2" s="2">
        <v>4</v>
      </c>
      <c r="AA2" s="2">
        <v>5</v>
      </c>
      <c r="AB2" s="2">
        <v>6</v>
      </c>
      <c r="AC2" s="2">
        <v>7</v>
      </c>
      <c r="AD2" s="2">
        <v>8</v>
      </c>
      <c r="AE2" s="2">
        <v>9</v>
      </c>
      <c r="AF2" s="2">
        <v>10</v>
      </c>
      <c r="AG2" s="2">
        <v>11</v>
      </c>
      <c r="AH2" s="2">
        <v>12</v>
      </c>
      <c r="AI2" s="2">
        <v>13</v>
      </c>
      <c r="AJ2" s="2">
        <v>14</v>
      </c>
      <c r="AK2" s="2">
        <v>15</v>
      </c>
      <c r="AL2" s="2">
        <v>16</v>
      </c>
      <c r="AM2" s="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502</v>
      </c>
      <c r="F5" s="49" t="s">
        <v>115</v>
      </c>
      <c r="G5" s="161" t="s">
        <v>116</v>
      </c>
      <c r="H5" s="168">
        <f>ДДН_жен!H6</f>
        <v>999</v>
      </c>
      <c r="I5" s="143">
        <v>1</v>
      </c>
      <c r="J5" s="143">
        <v>1</v>
      </c>
      <c r="K5" s="143">
        <v>1</v>
      </c>
      <c r="L5" s="143">
        <v>1</v>
      </c>
      <c r="M5" s="143">
        <v>1</v>
      </c>
      <c r="N5" s="143">
        <v>1</v>
      </c>
      <c r="O5" s="143">
        <v>1</v>
      </c>
      <c r="P5" s="143">
        <v>1</v>
      </c>
      <c r="Q5" s="143">
        <v>1</v>
      </c>
      <c r="R5" s="143">
        <v>1</v>
      </c>
      <c r="S5" s="143">
        <v>1</v>
      </c>
      <c r="T5" s="143">
        <v>1</v>
      </c>
      <c r="U5" s="143">
        <v>1</v>
      </c>
      <c r="V5" s="143">
        <v>1</v>
      </c>
      <c r="W5" s="143">
        <v>1</v>
      </c>
      <c r="X5" s="143">
        <v>1</v>
      </c>
      <c r="Y5" s="143">
        <v>1</v>
      </c>
      <c r="Z5" s="143">
        <v>1</v>
      </c>
      <c r="AA5" s="143">
        <v>1</v>
      </c>
      <c r="AB5" s="143">
        <v>1</v>
      </c>
      <c r="AC5" s="143">
        <v>1</v>
      </c>
      <c r="AD5" s="143">
        <v>1</v>
      </c>
      <c r="AE5" s="143">
        <v>1</v>
      </c>
      <c r="AF5" s="143">
        <v>1</v>
      </c>
      <c r="AG5" s="143">
        <v>1</v>
      </c>
      <c r="AH5" s="143">
        <v>1</v>
      </c>
      <c r="AI5" s="143">
        <v>1</v>
      </c>
      <c r="AJ5" s="143">
        <v>1</v>
      </c>
      <c r="AK5" s="143">
        <v>1</v>
      </c>
      <c r="AL5" s="143">
        <v>1</v>
      </c>
      <c r="AM5" s="143">
        <v>1</v>
      </c>
    </row>
    <row r="6" spans="1:39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502</v>
      </c>
      <c r="F6" s="49" t="s">
        <v>119</v>
      </c>
      <c r="G6" s="162"/>
      <c r="H6" s="169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</row>
    <row r="7" spans="1:39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502</v>
      </c>
      <c r="F7" s="49" t="s">
        <v>87</v>
      </c>
      <c r="G7" s="163"/>
      <c r="H7" s="170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</row>
    <row r="8" spans="1:39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502</v>
      </c>
      <c r="F8" s="49" t="s">
        <v>124</v>
      </c>
      <c r="G8" s="14" t="s">
        <v>125</v>
      </c>
      <c r="H8" s="51">
        <f>ДДН_жен!H9</f>
        <v>940</v>
      </c>
      <c r="I8" s="75"/>
      <c r="J8" s="75">
        <v>1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>
        <v>1</v>
      </c>
      <c r="V8" s="75"/>
      <c r="W8" s="75"/>
      <c r="X8" s="75"/>
      <c r="Y8" s="75">
        <v>1</v>
      </c>
      <c r="Z8" s="75"/>
      <c r="AA8" s="75"/>
      <c r="AB8" s="75">
        <v>1</v>
      </c>
      <c r="AC8" s="75">
        <v>1</v>
      </c>
      <c r="AD8" s="75"/>
      <c r="AE8" s="75"/>
      <c r="AF8" s="75">
        <v>1</v>
      </c>
      <c r="AG8" s="75"/>
      <c r="AH8" s="75"/>
      <c r="AI8" s="75"/>
      <c r="AJ8" s="75"/>
      <c r="AK8" s="75">
        <v>1</v>
      </c>
      <c r="AL8" s="75">
        <v>1</v>
      </c>
      <c r="AM8" s="75">
        <v>1</v>
      </c>
    </row>
    <row r="9" spans="1:39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502</v>
      </c>
      <c r="F9" s="49" t="s">
        <v>128</v>
      </c>
      <c r="G9" s="14" t="s">
        <v>129</v>
      </c>
      <c r="H9" s="51">
        <f>ДДН_жен!H10</f>
        <v>984</v>
      </c>
      <c r="I9" s="75"/>
      <c r="J9" s="75">
        <v>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>
        <v>1</v>
      </c>
      <c r="V9" s="75"/>
      <c r="W9" s="75"/>
      <c r="X9" s="75"/>
      <c r="Y9" s="75">
        <v>1</v>
      </c>
      <c r="Z9" s="75"/>
      <c r="AA9" s="75"/>
      <c r="AB9" s="75">
        <v>1</v>
      </c>
      <c r="AC9" s="75">
        <v>1</v>
      </c>
      <c r="AD9" s="75"/>
      <c r="AE9" s="75"/>
      <c r="AF9" s="75">
        <v>1</v>
      </c>
      <c r="AG9" s="75"/>
      <c r="AH9" s="75"/>
      <c r="AI9" s="75">
        <v>1</v>
      </c>
      <c r="AJ9" s="75"/>
      <c r="AK9" s="75">
        <v>1</v>
      </c>
      <c r="AL9" s="75">
        <v>1</v>
      </c>
      <c r="AM9" s="75">
        <v>1</v>
      </c>
    </row>
    <row r="10" spans="1:39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502</v>
      </c>
      <c r="F10" s="49" t="s">
        <v>132</v>
      </c>
      <c r="G10" s="14" t="s">
        <v>133</v>
      </c>
      <c r="H10" s="51">
        <f>ДДН_жен!H11</f>
        <v>934</v>
      </c>
      <c r="I10" s="75"/>
      <c r="J10" s="75">
        <v>1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>
        <v>1</v>
      </c>
      <c r="V10" s="75"/>
      <c r="W10" s="75"/>
      <c r="X10" s="75"/>
      <c r="Y10" s="75">
        <v>1</v>
      </c>
      <c r="Z10" s="75"/>
      <c r="AA10" s="75"/>
      <c r="AB10" s="75">
        <v>1</v>
      </c>
      <c r="AC10" s="75"/>
      <c r="AD10" s="75"/>
      <c r="AE10" s="75"/>
      <c r="AF10" s="75"/>
      <c r="AG10" s="75"/>
      <c r="AH10" s="75"/>
      <c r="AI10" s="75"/>
      <c r="AJ10" s="75"/>
      <c r="AK10" s="75">
        <v>1</v>
      </c>
      <c r="AL10" s="75">
        <v>1</v>
      </c>
      <c r="AM10" s="75">
        <v>1</v>
      </c>
    </row>
    <row r="11" spans="1:39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502</v>
      </c>
      <c r="F11" s="49" t="s">
        <v>136</v>
      </c>
      <c r="G11" s="14" t="s">
        <v>137</v>
      </c>
      <c r="H11" s="51">
        <f>ДДН_жен!H12</f>
        <v>903</v>
      </c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>
        <v>1</v>
      </c>
      <c r="V11" s="75"/>
      <c r="W11" s="75"/>
      <c r="X11" s="75"/>
      <c r="Y11" s="75">
        <v>1</v>
      </c>
      <c r="Z11" s="75"/>
      <c r="AA11" s="75"/>
      <c r="AB11" s="75">
        <v>1</v>
      </c>
      <c r="AC11" s="75">
        <v>1</v>
      </c>
      <c r="AD11" s="75"/>
      <c r="AE11" s="75"/>
      <c r="AF11" s="75"/>
      <c r="AG11" s="75"/>
      <c r="AH11" s="75"/>
      <c r="AI11" s="75"/>
      <c r="AJ11" s="75"/>
      <c r="AK11" s="75">
        <v>1</v>
      </c>
      <c r="AL11" s="75">
        <v>1</v>
      </c>
      <c r="AM11" s="75">
        <v>1</v>
      </c>
    </row>
    <row r="12" spans="1:39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502</v>
      </c>
      <c r="F12" s="49" t="s">
        <v>140</v>
      </c>
      <c r="G12" s="14" t="s">
        <v>141</v>
      </c>
      <c r="H12" s="51">
        <f>ДДН_жен!H13</f>
        <v>843</v>
      </c>
      <c r="I12" s="75"/>
      <c r="J12" s="75"/>
      <c r="K12" s="75"/>
      <c r="L12" s="75">
        <v>1</v>
      </c>
      <c r="M12" s="75"/>
      <c r="N12" s="75"/>
      <c r="O12" s="75"/>
      <c r="P12" s="75"/>
      <c r="Q12" s="75"/>
      <c r="R12" s="75"/>
      <c r="S12" s="75"/>
      <c r="T12" s="75"/>
      <c r="U12" s="75">
        <v>1</v>
      </c>
      <c r="V12" s="75"/>
      <c r="W12" s="75"/>
      <c r="X12" s="75"/>
      <c r="Y12" s="75"/>
      <c r="Z12" s="75"/>
      <c r="AA12" s="75"/>
      <c r="AB12" s="75">
        <v>1</v>
      </c>
      <c r="AC12" s="75"/>
      <c r="AD12" s="75"/>
      <c r="AE12" s="75"/>
      <c r="AF12" s="75">
        <v>1</v>
      </c>
      <c r="AG12" s="75"/>
      <c r="AH12" s="75"/>
      <c r="AI12" s="75"/>
      <c r="AJ12" s="75"/>
      <c r="AK12" s="75">
        <v>1</v>
      </c>
      <c r="AL12" s="75">
        <v>1</v>
      </c>
      <c r="AM12" s="75">
        <v>1</v>
      </c>
    </row>
    <row r="13" spans="1:39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502</v>
      </c>
      <c r="F13" s="49" t="s">
        <v>143</v>
      </c>
      <c r="G13" s="14" t="s">
        <v>144</v>
      </c>
      <c r="H13" s="51">
        <f>ДДН_жен!H14</f>
        <v>945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>
        <v>1</v>
      </c>
      <c r="Z13" s="75"/>
      <c r="AA13" s="75"/>
      <c r="AB13" s="75">
        <v>1</v>
      </c>
      <c r="AC13" s="75"/>
      <c r="AD13" s="75"/>
      <c r="AE13" s="75"/>
      <c r="AF13" s="75"/>
      <c r="AG13" s="75"/>
      <c r="AH13" s="75"/>
      <c r="AI13" s="75"/>
      <c r="AJ13" s="75">
        <v>1</v>
      </c>
      <c r="AK13" s="75">
        <v>1</v>
      </c>
      <c r="AL13" s="75">
        <v>1</v>
      </c>
      <c r="AM13" s="75">
        <v>1</v>
      </c>
    </row>
    <row r="14" spans="1:39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502</v>
      </c>
      <c r="F14" s="49" t="s">
        <v>147</v>
      </c>
      <c r="G14" s="14" t="s">
        <v>148</v>
      </c>
      <c r="H14" s="51">
        <f>ДДН_жен!H15</f>
        <v>760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</row>
    <row r="15" spans="1:39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502</v>
      </c>
      <c r="F15" s="49" t="s">
        <v>152</v>
      </c>
      <c r="G15" s="161" t="s">
        <v>153</v>
      </c>
      <c r="H15" s="168">
        <f>ДДН_жен!H16</f>
        <v>623</v>
      </c>
      <c r="I15" s="143"/>
      <c r="J15" s="143">
        <v>1</v>
      </c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>
        <v>1</v>
      </c>
      <c r="Y15" s="143">
        <v>1</v>
      </c>
      <c r="Z15" s="143">
        <v>1</v>
      </c>
      <c r="AA15" s="143">
        <v>1</v>
      </c>
      <c r="AB15" s="143">
        <v>1</v>
      </c>
      <c r="AC15" s="143">
        <v>1</v>
      </c>
      <c r="AD15" s="143">
        <v>1</v>
      </c>
      <c r="AE15" s="143">
        <v>1</v>
      </c>
      <c r="AF15" s="143">
        <v>1</v>
      </c>
      <c r="AG15" s="143">
        <v>1</v>
      </c>
      <c r="AH15" s="143">
        <v>1</v>
      </c>
      <c r="AI15" s="143">
        <v>1</v>
      </c>
      <c r="AJ15" s="143">
        <v>1</v>
      </c>
      <c r="AK15" s="143">
        <v>1</v>
      </c>
      <c r="AL15" s="143">
        <v>1</v>
      </c>
      <c r="AM15" s="143">
        <v>1</v>
      </c>
    </row>
    <row r="16" spans="1:39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502</v>
      </c>
      <c r="F16" s="49" t="s">
        <v>155</v>
      </c>
      <c r="G16" s="163"/>
      <c r="H16" s="170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</row>
    <row r="17" spans="1:39" s="50" customFormat="1" ht="26.1" customHeight="1">
      <c r="A17" s="46">
        <v>22</v>
      </c>
      <c r="B17" s="52" t="s">
        <v>160</v>
      </c>
      <c r="C17" s="8" t="s">
        <v>122</v>
      </c>
      <c r="D17" s="47" t="s">
        <v>161</v>
      </c>
      <c r="E17" s="48">
        <v>502</v>
      </c>
      <c r="F17" s="49" t="s">
        <v>162</v>
      </c>
      <c r="G17" s="14" t="s">
        <v>163</v>
      </c>
      <c r="H17" s="51">
        <f>ДДН_жен!H19</f>
        <v>909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>
        <v>1</v>
      </c>
      <c r="AC17" s="75"/>
      <c r="AD17" s="75"/>
      <c r="AE17" s="75"/>
      <c r="AF17" s="75">
        <v>1</v>
      </c>
      <c r="AG17" s="75"/>
      <c r="AH17" s="75"/>
      <c r="AI17" s="75"/>
      <c r="AJ17" s="75"/>
      <c r="AK17" s="75">
        <v>1</v>
      </c>
      <c r="AL17" s="75">
        <v>1</v>
      </c>
      <c r="AM17" s="75">
        <v>1</v>
      </c>
    </row>
    <row r="18" spans="1:39" s="50" customFormat="1" ht="26.1" customHeight="1">
      <c r="A18" s="54"/>
      <c r="B18" s="52"/>
      <c r="C18" s="8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55">
        <f>ДДН_жен!H20</f>
        <v>252</v>
      </c>
      <c r="I18" s="12"/>
      <c r="J18" s="12"/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12"/>
      <c r="U18" s="12">
        <v>1</v>
      </c>
      <c r="V18" s="12"/>
      <c r="W18" s="12"/>
      <c r="X18" s="12"/>
      <c r="Y18" s="12">
        <v>1</v>
      </c>
      <c r="Z18" s="12"/>
      <c r="AA18" s="12"/>
      <c r="AB18" s="12">
        <v>1</v>
      </c>
      <c r="AC18" s="12">
        <v>1</v>
      </c>
      <c r="AD18" s="12"/>
      <c r="AE18" s="12"/>
      <c r="AF18" s="12">
        <v>1</v>
      </c>
      <c r="AG18" s="12"/>
      <c r="AH18" s="12"/>
      <c r="AI18" s="12"/>
      <c r="AJ18" s="12"/>
      <c r="AK18" s="12">
        <v>1</v>
      </c>
      <c r="AL18" s="12">
        <v>1</v>
      </c>
      <c r="AM18" s="12">
        <v>1</v>
      </c>
    </row>
    <row r="19" spans="1:39" s="50" customFormat="1" ht="26.1" customHeight="1">
      <c r="A19" s="54"/>
      <c r="B19" s="52"/>
      <c r="C19" s="8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55">
        <f>ДДН_жен!H21</f>
        <v>126</v>
      </c>
      <c r="I19" s="12"/>
      <c r="J19" s="12"/>
      <c r="K19" s="12">
        <v>1</v>
      </c>
      <c r="L19" s="12"/>
      <c r="M19" s="12"/>
      <c r="N19" s="12"/>
      <c r="O19" s="12"/>
      <c r="P19" s="12"/>
      <c r="Q19" s="12"/>
      <c r="R19" s="12"/>
      <c r="S19" s="12"/>
      <c r="T19" s="12"/>
      <c r="U19" s="12">
        <v>1</v>
      </c>
      <c r="V19" s="12"/>
      <c r="W19" s="12"/>
      <c r="X19" s="12"/>
      <c r="Y19" s="12">
        <v>1</v>
      </c>
      <c r="Z19" s="12"/>
      <c r="AA19" s="12"/>
      <c r="AB19" s="12">
        <v>1</v>
      </c>
      <c r="AC19" s="12">
        <v>1</v>
      </c>
      <c r="AD19" s="12"/>
      <c r="AE19" s="12"/>
      <c r="AF19" s="12">
        <v>1</v>
      </c>
      <c r="AG19" s="12"/>
      <c r="AH19" s="12"/>
      <c r="AI19" s="12"/>
      <c r="AJ19" s="12"/>
      <c r="AK19" s="12">
        <v>1</v>
      </c>
      <c r="AL19" s="12">
        <v>1</v>
      </c>
      <c r="AM19" s="12">
        <v>1</v>
      </c>
    </row>
    <row r="20" spans="1:39" s="50" customFormat="1" ht="26.1" customHeight="1">
      <c r="A20" s="54"/>
      <c r="B20" s="52"/>
      <c r="C20" s="8" t="s">
        <v>174</v>
      </c>
      <c r="D20" s="56" t="s">
        <v>170</v>
      </c>
      <c r="E20" s="57">
        <v>903</v>
      </c>
      <c r="F20" s="49" t="s">
        <v>51</v>
      </c>
      <c r="G20" s="14" t="s">
        <v>171</v>
      </c>
      <c r="H20" s="55">
        <f>ДДН_жен!H23</f>
        <v>424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v>1</v>
      </c>
      <c r="V20" s="12"/>
      <c r="W20" s="12"/>
      <c r="X20" s="12"/>
      <c r="Y20" s="12"/>
      <c r="Z20" s="12"/>
      <c r="AA20" s="12"/>
      <c r="AB20" s="12">
        <v>1</v>
      </c>
      <c r="AC20" s="12"/>
      <c r="AD20" s="12"/>
      <c r="AE20" s="12"/>
      <c r="AF20" s="12"/>
      <c r="AG20" s="12"/>
      <c r="AH20" s="12"/>
      <c r="AI20" s="12"/>
      <c r="AJ20" s="12"/>
      <c r="AK20" s="12">
        <v>1</v>
      </c>
      <c r="AL20" s="12"/>
      <c r="AM20" s="12">
        <v>1</v>
      </c>
    </row>
    <row r="21" spans="1:39" s="50" customFormat="1" ht="26.1" customHeight="1">
      <c r="A21" s="54"/>
      <c r="B21" s="52"/>
      <c r="C21" s="8" t="s">
        <v>174</v>
      </c>
      <c r="D21" s="58" t="s">
        <v>175</v>
      </c>
      <c r="E21" s="59">
        <v>903</v>
      </c>
      <c r="F21" s="49" t="s">
        <v>176</v>
      </c>
      <c r="G21" s="14" t="s">
        <v>177</v>
      </c>
      <c r="H21" s="55">
        <f>ДДН_жен!H25</f>
        <v>1510</v>
      </c>
      <c r="I21" s="12"/>
      <c r="J21" s="12">
        <v>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>
        <v>1</v>
      </c>
      <c r="AL21" s="12"/>
      <c r="AM21" s="12"/>
    </row>
    <row r="22" spans="1:39" ht="26.1" customHeight="1">
      <c r="A22" s="76"/>
      <c r="B22" s="76"/>
      <c r="C22" s="8" t="s">
        <v>174</v>
      </c>
      <c r="D22" s="76" t="s">
        <v>217</v>
      </c>
      <c r="E22" s="29" t="s">
        <v>97</v>
      </c>
      <c r="F22" s="77" t="s">
        <v>218</v>
      </c>
      <c r="G22" s="77" t="s">
        <v>218</v>
      </c>
      <c r="H22" s="78">
        <f>'[1]Прил.2.7 Раздел II'!$I$92</f>
        <v>303</v>
      </c>
      <c r="I22" s="12"/>
      <c r="J22" s="12"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>
        <v>1</v>
      </c>
      <c r="AL22" s="12"/>
      <c r="AM22" s="12"/>
    </row>
    <row r="23" spans="1:39" s="50" customFormat="1" ht="26.1" customHeight="1">
      <c r="A23" s="54"/>
      <c r="B23" s="52"/>
      <c r="C23" s="8" t="s">
        <v>174</v>
      </c>
      <c r="D23" s="56" t="s">
        <v>178</v>
      </c>
      <c r="E23" s="57">
        <v>903</v>
      </c>
      <c r="F23" s="49" t="s">
        <v>179</v>
      </c>
      <c r="G23" s="14" t="s">
        <v>180</v>
      </c>
      <c r="H23" s="55">
        <f>ДДН_жен!H26</f>
        <v>1302</v>
      </c>
      <c r="I23" s="46"/>
      <c r="J23" s="46">
        <v>1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>
        <v>1</v>
      </c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s="50" customFormat="1" ht="26.1" customHeight="1">
      <c r="A24" s="54"/>
      <c r="B24" s="52"/>
      <c r="C24" s="8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55">
        <f>ДДН_жен!H30</f>
        <v>633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s="50" customFormat="1" ht="26.1" customHeight="1">
      <c r="A25" s="54"/>
      <c r="B25" s="52"/>
      <c r="C25" s="8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55">
        <f>ДДН_жен!H31</f>
        <v>633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s="50" customFormat="1" ht="26.1" customHeight="1">
      <c r="A26" s="46">
        <v>52</v>
      </c>
      <c r="B26" s="52" t="s">
        <v>195</v>
      </c>
      <c r="C26" s="8" t="s">
        <v>122</v>
      </c>
      <c r="D26" s="67" t="s">
        <v>196</v>
      </c>
      <c r="E26" s="48">
        <v>502</v>
      </c>
      <c r="F26" s="49" t="s">
        <v>197</v>
      </c>
      <c r="G26" s="14" t="s">
        <v>198</v>
      </c>
      <c r="H26" s="68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>
        <v>1</v>
      </c>
      <c r="Y26" s="69"/>
      <c r="Z26" s="69"/>
      <c r="AA26" s="69"/>
      <c r="AB26" s="69">
        <v>1</v>
      </c>
      <c r="AC26" s="69"/>
      <c r="AD26" s="69"/>
      <c r="AE26" s="69"/>
      <c r="AF26" s="69"/>
      <c r="AG26" s="69"/>
      <c r="AH26" s="69"/>
      <c r="AI26" s="69"/>
      <c r="AJ26" s="69">
        <v>1</v>
      </c>
      <c r="AK26" s="69">
        <v>1</v>
      </c>
      <c r="AL26" s="69">
        <v>1</v>
      </c>
      <c r="AM26" s="69">
        <v>1</v>
      </c>
    </row>
    <row r="27" spans="1:39" s="21" customFormat="1" ht="30.75" customHeight="1">
      <c r="A27" s="27" t="s">
        <v>90</v>
      </c>
      <c r="B27" s="28"/>
      <c r="C27" s="29"/>
      <c r="D27" s="28"/>
      <c r="E27" s="29"/>
      <c r="F27" s="70"/>
      <c r="G27" s="30"/>
      <c r="H27" s="74"/>
      <c r="I27" s="2" t="s">
        <v>201</v>
      </c>
      <c r="J27" s="2" t="s">
        <v>202</v>
      </c>
      <c r="K27" s="2" t="s">
        <v>203</v>
      </c>
      <c r="L27" s="2" t="s">
        <v>204</v>
      </c>
      <c r="M27" s="2" t="s">
        <v>205</v>
      </c>
      <c r="N27" s="2" t="s">
        <v>206</v>
      </c>
      <c r="O27" s="2" t="s">
        <v>207</v>
      </c>
      <c r="P27" s="2" t="s">
        <v>208</v>
      </c>
      <c r="Q27" s="2" t="s">
        <v>209</v>
      </c>
      <c r="R27" s="2" t="s">
        <v>210</v>
      </c>
      <c r="S27" s="2" t="s">
        <v>211</v>
      </c>
      <c r="T27" s="2" t="s">
        <v>212</v>
      </c>
      <c r="U27" s="2" t="s">
        <v>213</v>
      </c>
      <c r="V27" s="2" t="s">
        <v>214</v>
      </c>
      <c r="W27" s="2" t="s">
        <v>215</v>
      </c>
      <c r="X27" s="2">
        <v>2</v>
      </c>
      <c r="Y27" s="2">
        <v>3</v>
      </c>
      <c r="Z27" s="2">
        <v>4</v>
      </c>
      <c r="AA27" s="2">
        <v>5</v>
      </c>
      <c r="AB27" s="2">
        <v>6</v>
      </c>
      <c r="AC27" s="2">
        <v>7</v>
      </c>
      <c r="AD27" s="2">
        <v>8</v>
      </c>
      <c r="AE27" s="2">
        <v>9</v>
      </c>
      <c r="AF27" s="2">
        <v>10</v>
      </c>
      <c r="AG27" s="2">
        <v>11</v>
      </c>
      <c r="AH27" s="2">
        <v>12</v>
      </c>
      <c r="AI27" s="2">
        <v>13</v>
      </c>
      <c r="AJ27" s="2">
        <v>14</v>
      </c>
      <c r="AK27" s="2">
        <v>15</v>
      </c>
      <c r="AL27" s="2">
        <v>16</v>
      </c>
      <c r="AM27" s="2">
        <v>17</v>
      </c>
    </row>
    <row r="28" spans="1:39" s="21" customFormat="1" ht="15.95" customHeight="1">
      <c r="A28" s="27" t="s">
        <v>199</v>
      </c>
      <c r="B28" s="28"/>
      <c r="C28" s="29"/>
      <c r="D28" s="28"/>
      <c r="E28" s="29"/>
      <c r="F28" s="70"/>
      <c r="G28" s="30"/>
      <c r="H28" s="74"/>
      <c r="I28" s="12">
        <f>SUM(I5:I17)</f>
        <v>1</v>
      </c>
      <c r="J28" s="12">
        <f t="shared" ref="J28:AM28" si="0">SUM(J5:J17)</f>
        <v>5</v>
      </c>
      <c r="K28" s="12">
        <f t="shared" si="0"/>
        <v>1</v>
      </c>
      <c r="L28" s="12">
        <f t="shared" si="0"/>
        <v>2</v>
      </c>
      <c r="M28" s="12">
        <f t="shared" si="0"/>
        <v>1</v>
      </c>
      <c r="N28" s="12">
        <f t="shared" si="0"/>
        <v>1</v>
      </c>
      <c r="O28" s="12">
        <f t="shared" si="0"/>
        <v>1</v>
      </c>
      <c r="P28" s="12">
        <f t="shared" si="0"/>
        <v>1</v>
      </c>
      <c r="Q28" s="12">
        <f t="shared" si="0"/>
        <v>1</v>
      </c>
      <c r="R28" s="12">
        <f t="shared" si="0"/>
        <v>1</v>
      </c>
      <c r="S28" s="12">
        <f t="shared" si="0"/>
        <v>1</v>
      </c>
      <c r="T28" s="12">
        <f t="shared" si="0"/>
        <v>1</v>
      </c>
      <c r="U28" s="12">
        <f t="shared" si="0"/>
        <v>6</v>
      </c>
      <c r="V28" s="12">
        <f t="shared" si="0"/>
        <v>1</v>
      </c>
      <c r="W28" s="12">
        <f t="shared" si="0"/>
        <v>1</v>
      </c>
      <c r="X28" s="12">
        <f t="shared" si="0"/>
        <v>2</v>
      </c>
      <c r="Y28" s="12">
        <f t="shared" si="0"/>
        <v>7</v>
      </c>
      <c r="Z28" s="12">
        <f t="shared" si="0"/>
        <v>2</v>
      </c>
      <c r="AA28" s="12">
        <f t="shared" si="0"/>
        <v>2</v>
      </c>
      <c r="AB28" s="12">
        <f t="shared" si="0"/>
        <v>9</v>
      </c>
      <c r="AC28" s="12">
        <f t="shared" si="0"/>
        <v>5</v>
      </c>
      <c r="AD28" s="12">
        <f t="shared" si="0"/>
        <v>2</v>
      </c>
      <c r="AE28" s="12">
        <f t="shared" si="0"/>
        <v>2</v>
      </c>
      <c r="AF28" s="12">
        <f t="shared" si="0"/>
        <v>6</v>
      </c>
      <c r="AG28" s="12">
        <f t="shared" si="0"/>
        <v>2</v>
      </c>
      <c r="AH28" s="12">
        <f t="shared" si="0"/>
        <v>2</v>
      </c>
      <c r="AI28" s="12">
        <f t="shared" si="0"/>
        <v>3</v>
      </c>
      <c r="AJ28" s="12">
        <f t="shared" si="0"/>
        <v>3</v>
      </c>
      <c r="AK28" s="12">
        <f t="shared" si="0"/>
        <v>9</v>
      </c>
      <c r="AL28" s="12">
        <f t="shared" si="0"/>
        <v>9</v>
      </c>
      <c r="AM28" s="12">
        <f t="shared" si="0"/>
        <v>9</v>
      </c>
    </row>
  </sheetData>
  <mergeCells count="74"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L5:AL7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T5:T7"/>
    <mergeCell ref="U5:U7"/>
    <mergeCell ref="V5:V7"/>
    <mergeCell ref="AH5:AH7"/>
    <mergeCell ref="AI5:AI7"/>
    <mergeCell ref="AJ5:AJ7"/>
    <mergeCell ref="AK5:AK7"/>
    <mergeCell ref="AF5:AF7"/>
    <mergeCell ref="L15:L16"/>
    <mergeCell ref="M15:M16"/>
    <mergeCell ref="N15:N16"/>
    <mergeCell ref="O15:O16"/>
    <mergeCell ref="AG5:AG7"/>
    <mergeCell ref="G15:G16"/>
    <mergeCell ref="H15:H16"/>
    <mergeCell ref="I15:I16"/>
    <mergeCell ref="J15:J16"/>
    <mergeCell ref="K15:K16"/>
    <mergeCell ref="AB5:AB7"/>
    <mergeCell ref="AC5:AC7"/>
    <mergeCell ref="AD5:AD7"/>
    <mergeCell ref="AE5:AE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M5:AM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2:AM32"/>
  <sheetViews>
    <sheetView workbookViewId="0">
      <pane xSplit="8" ySplit="3" topLeftCell="I4" activePane="bottomRight" state="frozen"/>
      <selection activeCell="I50" sqref="I50:CL50"/>
      <selection pane="topRight" activeCell="I50" sqref="I50:CL50"/>
      <selection pane="bottomLeft" activeCell="I50" sqref="I50:CL50"/>
      <selection pane="bottomRight" sqref="A1:XFD1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2" spans="1:39" s="1" customFormat="1" ht="32.1" customHeight="1">
      <c r="A2" s="174" t="s">
        <v>0</v>
      </c>
      <c r="B2" s="175"/>
      <c r="C2" s="176" t="s">
        <v>108</v>
      </c>
      <c r="D2" s="145" t="s">
        <v>109</v>
      </c>
      <c r="E2" s="151" t="s">
        <v>3</v>
      </c>
      <c r="F2" s="145" t="s">
        <v>4</v>
      </c>
      <c r="G2" s="145" t="s">
        <v>5</v>
      </c>
      <c r="H2" s="178" t="s">
        <v>200</v>
      </c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80"/>
    </row>
    <row r="3" spans="1:39" s="1" customFormat="1" ht="32.1" customHeight="1">
      <c r="A3" s="122" t="s">
        <v>8</v>
      </c>
      <c r="B3" s="122" t="s">
        <v>9</v>
      </c>
      <c r="C3" s="177"/>
      <c r="D3" s="146"/>
      <c r="E3" s="152"/>
      <c r="F3" s="146"/>
      <c r="G3" s="146"/>
      <c r="H3" s="122" t="s">
        <v>201</v>
      </c>
      <c r="I3" s="122" t="s">
        <v>202</v>
      </c>
      <c r="J3" s="122" t="s">
        <v>203</v>
      </c>
      <c r="K3" s="122" t="s">
        <v>204</v>
      </c>
      <c r="L3" s="122" t="s">
        <v>205</v>
      </c>
      <c r="M3" s="122" t="s">
        <v>206</v>
      </c>
      <c r="N3" s="122" t="s">
        <v>207</v>
      </c>
      <c r="O3" s="122" t="s">
        <v>208</v>
      </c>
      <c r="P3" s="122" t="s">
        <v>209</v>
      </c>
      <c r="Q3" s="122" t="s">
        <v>210</v>
      </c>
      <c r="R3" s="122" t="s">
        <v>211</v>
      </c>
      <c r="S3" s="122" t="s">
        <v>212</v>
      </c>
      <c r="T3" s="122" t="s">
        <v>213</v>
      </c>
      <c r="U3" s="122" t="s">
        <v>214</v>
      </c>
      <c r="V3" s="122" t="s">
        <v>215</v>
      </c>
      <c r="W3" s="122">
        <v>2</v>
      </c>
      <c r="X3" s="122">
        <v>3</v>
      </c>
      <c r="Y3" s="122">
        <v>4</v>
      </c>
      <c r="Z3" s="122">
        <v>5</v>
      </c>
      <c r="AA3" s="122">
        <v>6</v>
      </c>
      <c r="AB3" s="122">
        <v>7</v>
      </c>
      <c r="AC3" s="122">
        <v>8</v>
      </c>
      <c r="AD3" s="122">
        <v>9</v>
      </c>
      <c r="AE3" s="122">
        <v>10</v>
      </c>
      <c r="AF3" s="122">
        <v>11</v>
      </c>
      <c r="AG3" s="122">
        <v>12</v>
      </c>
      <c r="AH3" s="122">
        <v>13</v>
      </c>
      <c r="AI3" s="122">
        <v>14</v>
      </c>
      <c r="AJ3" s="122">
        <v>15</v>
      </c>
      <c r="AK3" s="122">
        <v>16</v>
      </c>
      <c r="AL3" s="122">
        <v>17</v>
      </c>
    </row>
    <row r="4" spans="1:39" s="1" customFormat="1" ht="10.5" customHeight="1">
      <c r="A4" s="3"/>
      <c r="B4" s="3"/>
      <c r="C4" s="4"/>
      <c r="D4" s="3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9" s="1" customFormat="1" ht="17.25" customHeight="1">
      <c r="A5" s="40"/>
      <c r="B5" s="41" t="s">
        <v>216</v>
      </c>
      <c r="C5" s="42"/>
      <c r="D5" s="40"/>
      <c r="E5" s="42"/>
      <c r="F5" s="40"/>
      <c r="G5" s="4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9" s="50" customFormat="1" ht="26.1" customHeight="1">
      <c r="A6" s="46">
        <v>49</v>
      </c>
      <c r="B6" s="121" t="s">
        <v>112</v>
      </c>
      <c r="C6" s="120" t="s">
        <v>113</v>
      </c>
      <c r="D6" s="47" t="s">
        <v>118</v>
      </c>
      <c r="E6" s="48">
        <v>502</v>
      </c>
      <c r="F6" s="49" t="s">
        <v>119</v>
      </c>
      <c r="G6" s="161" t="s">
        <v>116</v>
      </c>
      <c r="H6" s="143">
        <v>1</v>
      </c>
      <c r="I6" s="143">
        <v>1</v>
      </c>
      <c r="J6" s="143">
        <v>1</v>
      </c>
      <c r="K6" s="143">
        <v>1</v>
      </c>
      <c r="L6" s="143">
        <v>1</v>
      </c>
      <c r="M6" s="143">
        <v>1</v>
      </c>
      <c r="N6" s="143">
        <v>1</v>
      </c>
      <c r="O6" s="143">
        <v>1</v>
      </c>
      <c r="P6" s="143">
        <v>1</v>
      </c>
      <c r="Q6" s="143">
        <v>1</v>
      </c>
      <c r="R6" s="143">
        <v>1</v>
      </c>
      <c r="S6" s="143">
        <v>1</v>
      </c>
      <c r="T6" s="143">
        <v>1</v>
      </c>
      <c r="U6" s="143">
        <v>1</v>
      </c>
      <c r="V6" s="143">
        <v>1</v>
      </c>
      <c r="W6" s="143">
        <v>1</v>
      </c>
      <c r="X6" s="143">
        <v>1</v>
      </c>
      <c r="Y6" s="143">
        <v>1</v>
      </c>
      <c r="Z6" s="143">
        <v>1</v>
      </c>
      <c r="AA6" s="143">
        <v>1</v>
      </c>
      <c r="AB6" s="143">
        <v>1</v>
      </c>
      <c r="AC6" s="143">
        <v>1</v>
      </c>
      <c r="AD6" s="143">
        <v>1</v>
      </c>
      <c r="AE6" s="143">
        <v>1</v>
      </c>
      <c r="AF6" s="143">
        <v>1</v>
      </c>
      <c r="AG6" s="143">
        <v>1</v>
      </c>
      <c r="AH6" s="143">
        <v>1</v>
      </c>
      <c r="AI6" s="143">
        <v>1</v>
      </c>
      <c r="AJ6" s="143">
        <v>1</v>
      </c>
      <c r="AK6" s="143">
        <v>1</v>
      </c>
      <c r="AL6" s="143">
        <v>1</v>
      </c>
      <c r="AM6" s="1"/>
    </row>
    <row r="7" spans="1:39" s="50" customFormat="1" ht="26.1" customHeight="1">
      <c r="A7" s="46">
        <v>49</v>
      </c>
      <c r="B7" s="121" t="s">
        <v>112</v>
      </c>
      <c r="C7" s="120" t="s">
        <v>117</v>
      </c>
      <c r="D7" s="47" t="s">
        <v>114</v>
      </c>
      <c r="E7" s="48">
        <v>502</v>
      </c>
      <c r="F7" s="49" t="s">
        <v>255</v>
      </c>
      <c r="G7" s="162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"/>
    </row>
    <row r="8" spans="1:39" s="50" customFormat="1" ht="26.1" customHeight="1">
      <c r="A8" s="46">
        <v>39</v>
      </c>
      <c r="B8" s="121" t="s">
        <v>75</v>
      </c>
      <c r="C8" s="120" t="s">
        <v>120</v>
      </c>
      <c r="D8" s="47" t="s">
        <v>86</v>
      </c>
      <c r="E8" s="48">
        <v>502</v>
      </c>
      <c r="F8" s="49" t="s">
        <v>87</v>
      </c>
      <c r="G8" s="163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"/>
    </row>
    <row r="9" spans="1:39" s="50" customFormat="1" ht="26.1" customHeight="1">
      <c r="A9" s="46">
        <v>35</v>
      </c>
      <c r="B9" s="121" t="s">
        <v>121</v>
      </c>
      <c r="C9" s="120" t="s">
        <v>122</v>
      </c>
      <c r="D9" s="47" t="s">
        <v>123</v>
      </c>
      <c r="E9" s="48">
        <v>502</v>
      </c>
      <c r="F9" s="49" t="s">
        <v>124</v>
      </c>
      <c r="G9" s="121" t="s">
        <v>125</v>
      </c>
      <c r="H9" s="119"/>
      <c r="I9" s="119"/>
      <c r="J9" s="119"/>
      <c r="K9" s="119">
        <v>1</v>
      </c>
      <c r="L9" s="119"/>
      <c r="M9" s="119"/>
      <c r="N9" s="119"/>
      <c r="O9" s="119"/>
      <c r="P9" s="119"/>
      <c r="Q9" s="119"/>
      <c r="R9" s="119"/>
      <c r="S9" s="119"/>
      <c r="T9" s="119">
        <v>1</v>
      </c>
      <c r="U9" s="119"/>
      <c r="V9" s="125">
        <v>0.5</v>
      </c>
      <c r="W9" s="119"/>
      <c r="X9" s="119">
        <v>1</v>
      </c>
      <c r="Y9" s="119"/>
      <c r="Z9" s="119"/>
      <c r="AA9" s="119">
        <v>1</v>
      </c>
      <c r="AB9" s="119">
        <v>1</v>
      </c>
      <c r="AC9" s="119"/>
      <c r="AD9" s="119"/>
      <c r="AE9" s="119">
        <v>1</v>
      </c>
      <c r="AF9" s="119"/>
      <c r="AG9" s="119"/>
      <c r="AH9" s="119"/>
      <c r="AI9" s="119"/>
      <c r="AJ9" s="119">
        <v>1</v>
      </c>
      <c r="AK9" s="119">
        <v>1</v>
      </c>
      <c r="AL9" s="119">
        <v>1</v>
      </c>
      <c r="AM9" s="1"/>
    </row>
    <row r="10" spans="1:39" s="50" customFormat="1" ht="26.1" customHeight="1">
      <c r="A10" s="46">
        <v>46</v>
      </c>
      <c r="B10" s="121" t="s">
        <v>126</v>
      </c>
      <c r="C10" s="120" t="s">
        <v>122</v>
      </c>
      <c r="D10" s="47" t="s">
        <v>127</v>
      </c>
      <c r="E10" s="48">
        <v>502</v>
      </c>
      <c r="F10" s="49" t="s">
        <v>128</v>
      </c>
      <c r="G10" s="121" t="s">
        <v>129</v>
      </c>
      <c r="H10" s="119"/>
      <c r="I10" s="119">
        <v>1</v>
      </c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>
        <v>1</v>
      </c>
      <c r="U10" s="119"/>
      <c r="V10" s="119"/>
      <c r="W10" s="119"/>
      <c r="X10" s="119">
        <v>1</v>
      </c>
      <c r="Y10" s="119"/>
      <c r="Z10" s="119"/>
      <c r="AA10" s="119">
        <v>1</v>
      </c>
      <c r="AB10" s="119">
        <v>1</v>
      </c>
      <c r="AC10" s="119"/>
      <c r="AD10" s="119"/>
      <c r="AE10" s="119">
        <v>1</v>
      </c>
      <c r="AF10" s="119"/>
      <c r="AG10" s="119"/>
      <c r="AH10" s="119">
        <v>1</v>
      </c>
      <c r="AI10" s="119"/>
      <c r="AJ10" s="119">
        <v>1</v>
      </c>
      <c r="AK10" s="119">
        <v>1</v>
      </c>
      <c r="AL10" s="119">
        <v>1</v>
      </c>
      <c r="AM10" s="1"/>
    </row>
    <row r="11" spans="1:39" s="50" customFormat="1" ht="26.1" customHeight="1">
      <c r="A11" s="46">
        <v>21</v>
      </c>
      <c r="B11" s="52" t="s">
        <v>130</v>
      </c>
      <c r="C11" s="120" t="s">
        <v>122</v>
      </c>
      <c r="D11" s="47" t="s">
        <v>131</v>
      </c>
      <c r="E11" s="48">
        <v>502</v>
      </c>
      <c r="F11" s="49" t="s">
        <v>132</v>
      </c>
      <c r="G11" s="121" t="s">
        <v>133</v>
      </c>
      <c r="H11" s="119"/>
      <c r="I11" s="119">
        <v>1</v>
      </c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>
        <v>1</v>
      </c>
      <c r="U11" s="119"/>
      <c r="V11" s="119"/>
      <c r="W11" s="119"/>
      <c r="X11" s="119">
        <v>1</v>
      </c>
      <c r="Y11" s="119"/>
      <c r="Z11" s="119"/>
      <c r="AA11" s="119">
        <v>1</v>
      </c>
      <c r="AB11" s="119"/>
      <c r="AC11" s="119"/>
      <c r="AD11" s="119"/>
      <c r="AE11" s="119">
        <v>1</v>
      </c>
      <c r="AF11" s="119"/>
      <c r="AG11" s="119"/>
      <c r="AH11" s="119"/>
      <c r="AI11" s="119">
        <v>1</v>
      </c>
      <c r="AJ11" s="119">
        <v>1</v>
      </c>
      <c r="AK11" s="119">
        <v>1</v>
      </c>
      <c r="AL11" s="119">
        <v>1</v>
      </c>
    </row>
    <row r="12" spans="1:39" s="50" customFormat="1" ht="26.1" customHeight="1">
      <c r="A12" s="46">
        <v>45</v>
      </c>
      <c r="B12" s="52" t="s">
        <v>134</v>
      </c>
      <c r="C12" s="120" t="s">
        <v>122</v>
      </c>
      <c r="D12" s="47" t="s">
        <v>135</v>
      </c>
      <c r="E12" s="48">
        <v>502</v>
      </c>
      <c r="F12" s="49" t="s">
        <v>136</v>
      </c>
      <c r="G12" s="121" t="s">
        <v>137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>
        <v>1</v>
      </c>
      <c r="U12" s="119"/>
      <c r="V12" s="119"/>
      <c r="W12" s="119"/>
      <c r="X12" s="119">
        <v>1</v>
      </c>
      <c r="Y12" s="119"/>
      <c r="Z12" s="119"/>
      <c r="AA12" s="119">
        <v>1</v>
      </c>
      <c r="AB12" s="119"/>
      <c r="AC12" s="119"/>
      <c r="AD12" s="119"/>
      <c r="AE12" s="119"/>
      <c r="AF12" s="119"/>
      <c r="AG12" s="119"/>
      <c r="AH12" s="119"/>
      <c r="AI12" s="119"/>
      <c r="AJ12" s="119">
        <v>1</v>
      </c>
      <c r="AK12" s="119"/>
      <c r="AL12" s="119">
        <v>1</v>
      </c>
    </row>
    <row r="13" spans="1:39" s="50" customFormat="1" ht="26.1" customHeight="1">
      <c r="A13" s="46">
        <v>79</v>
      </c>
      <c r="B13" s="52" t="s">
        <v>138</v>
      </c>
      <c r="C13" s="120" t="s">
        <v>122</v>
      </c>
      <c r="D13" s="47" t="s">
        <v>139</v>
      </c>
      <c r="E13" s="48">
        <v>502</v>
      </c>
      <c r="F13" s="49" t="s">
        <v>140</v>
      </c>
      <c r="G13" s="121" t="s">
        <v>141</v>
      </c>
      <c r="H13" s="119"/>
      <c r="I13" s="119"/>
      <c r="J13" s="119"/>
      <c r="K13" s="119">
        <v>1</v>
      </c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>
        <v>1</v>
      </c>
      <c r="AB13" s="119"/>
      <c r="AC13" s="119"/>
      <c r="AD13" s="119"/>
      <c r="AE13" s="119"/>
      <c r="AF13" s="119"/>
      <c r="AG13" s="119">
        <v>1</v>
      </c>
      <c r="AH13" s="119"/>
      <c r="AI13" s="119"/>
      <c r="AJ13" s="119">
        <v>1</v>
      </c>
      <c r="AK13" s="119"/>
      <c r="AL13" s="119">
        <v>1</v>
      </c>
    </row>
    <row r="14" spans="1:39" s="50" customFormat="1" ht="26.1" customHeight="1">
      <c r="A14" s="46">
        <v>2</v>
      </c>
      <c r="B14" s="52" t="s">
        <v>59</v>
      </c>
      <c r="C14" s="120" t="s">
        <v>122</v>
      </c>
      <c r="D14" s="47" t="s">
        <v>142</v>
      </c>
      <c r="E14" s="48">
        <v>502</v>
      </c>
      <c r="F14" s="49" t="s">
        <v>143</v>
      </c>
      <c r="G14" s="121" t="s">
        <v>144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26"/>
    </row>
    <row r="15" spans="1:39" s="50" customFormat="1" ht="26.1" customHeight="1">
      <c r="A15" s="46">
        <v>20</v>
      </c>
      <c r="B15" s="52" t="s">
        <v>145</v>
      </c>
      <c r="C15" s="120" t="s">
        <v>122</v>
      </c>
      <c r="D15" s="47" t="s">
        <v>146</v>
      </c>
      <c r="E15" s="48">
        <v>502</v>
      </c>
      <c r="F15" s="49" t="s">
        <v>147</v>
      </c>
      <c r="G15" s="121" t="s">
        <v>148</v>
      </c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>
        <v>1</v>
      </c>
      <c r="AB15" s="124"/>
      <c r="AC15" s="124"/>
      <c r="AD15" s="124"/>
      <c r="AE15" s="124"/>
      <c r="AF15" s="124"/>
      <c r="AG15" s="124"/>
      <c r="AH15" s="124">
        <v>1</v>
      </c>
      <c r="AI15" s="124">
        <v>1</v>
      </c>
      <c r="AJ15" s="124">
        <v>1</v>
      </c>
      <c r="AK15" s="124">
        <v>1</v>
      </c>
      <c r="AL15" s="124">
        <v>1</v>
      </c>
      <c r="AM15" s="126"/>
    </row>
    <row r="16" spans="1:39" s="50" customFormat="1" ht="26.1" customHeight="1">
      <c r="A16" s="120">
        <v>68</v>
      </c>
      <c r="B16" s="9" t="s">
        <v>149</v>
      </c>
      <c r="C16" s="120" t="s">
        <v>150</v>
      </c>
      <c r="D16" s="47" t="s">
        <v>151</v>
      </c>
      <c r="E16" s="48">
        <v>502</v>
      </c>
      <c r="F16" s="49" t="s">
        <v>152</v>
      </c>
      <c r="G16" s="161" t="s">
        <v>153</v>
      </c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>
        <v>1</v>
      </c>
      <c r="U16" s="143"/>
      <c r="V16" s="143"/>
      <c r="W16" s="143">
        <v>1</v>
      </c>
      <c r="X16" s="143">
        <v>1</v>
      </c>
      <c r="Y16" s="143">
        <v>1</v>
      </c>
      <c r="Z16" s="143">
        <v>1</v>
      </c>
      <c r="AA16" s="143">
        <v>1</v>
      </c>
      <c r="AB16" s="143">
        <v>1</v>
      </c>
      <c r="AC16" s="143">
        <v>1</v>
      </c>
      <c r="AD16" s="143">
        <v>1</v>
      </c>
      <c r="AE16" s="143">
        <v>1</v>
      </c>
      <c r="AF16" s="143">
        <v>1</v>
      </c>
      <c r="AG16" s="143">
        <v>1</v>
      </c>
      <c r="AH16" s="143">
        <v>1</v>
      </c>
      <c r="AI16" s="143">
        <v>1</v>
      </c>
      <c r="AJ16" s="143">
        <v>1</v>
      </c>
      <c r="AK16" s="143">
        <v>1</v>
      </c>
      <c r="AL16" s="143">
        <v>1</v>
      </c>
    </row>
    <row r="17" spans="1:39" s="50" customFormat="1" ht="26.1" customHeight="1">
      <c r="A17" s="120">
        <v>69</v>
      </c>
      <c r="B17" s="9" t="s">
        <v>154</v>
      </c>
      <c r="C17" s="120" t="s">
        <v>150</v>
      </c>
      <c r="D17" s="47" t="s">
        <v>151</v>
      </c>
      <c r="E17" s="48">
        <v>502</v>
      </c>
      <c r="F17" s="49" t="s">
        <v>155</v>
      </c>
      <c r="G17" s="163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</row>
    <row r="18" spans="1:39" s="50" customFormat="1" ht="26.1" customHeight="1">
      <c r="A18" s="46">
        <v>22</v>
      </c>
      <c r="B18" s="52" t="s">
        <v>160</v>
      </c>
      <c r="C18" s="120" t="s">
        <v>122</v>
      </c>
      <c r="D18" s="47" t="s">
        <v>161</v>
      </c>
      <c r="E18" s="48">
        <v>502</v>
      </c>
      <c r="F18" s="49" t="s">
        <v>162</v>
      </c>
      <c r="G18" s="121" t="s">
        <v>163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>
        <v>1</v>
      </c>
      <c r="AB18" s="119"/>
      <c r="AC18" s="119"/>
      <c r="AD18" s="119"/>
      <c r="AE18" s="119">
        <v>1</v>
      </c>
      <c r="AF18" s="119"/>
      <c r="AG18" s="119"/>
      <c r="AH18" s="119"/>
      <c r="AI18" s="119"/>
      <c r="AJ18" s="119">
        <v>1</v>
      </c>
      <c r="AK18" s="119"/>
      <c r="AL18" s="119">
        <v>1</v>
      </c>
    </row>
    <row r="19" spans="1:39" s="50" customFormat="1" ht="26.1" customHeight="1">
      <c r="A19" s="54"/>
      <c r="B19" s="52"/>
      <c r="C19" s="120" t="s">
        <v>164</v>
      </c>
      <c r="D19" s="47" t="s">
        <v>34</v>
      </c>
      <c r="E19" s="48">
        <v>903</v>
      </c>
      <c r="F19" s="49" t="s">
        <v>35</v>
      </c>
      <c r="G19" s="49" t="s">
        <v>35</v>
      </c>
      <c r="H19" s="123"/>
      <c r="I19" s="123"/>
      <c r="J19" s="123"/>
      <c r="K19" s="123">
        <v>1</v>
      </c>
      <c r="L19" s="123"/>
      <c r="M19" s="123"/>
      <c r="N19" s="123"/>
      <c r="O19" s="123"/>
      <c r="P19" s="123"/>
      <c r="Q19" s="123"/>
      <c r="R19" s="123"/>
      <c r="S19" s="123"/>
      <c r="T19" s="123">
        <v>1</v>
      </c>
      <c r="U19" s="123"/>
      <c r="V19" s="123"/>
      <c r="W19" s="123"/>
      <c r="X19" s="123">
        <v>1</v>
      </c>
      <c r="Y19" s="123"/>
      <c r="Z19" s="123"/>
      <c r="AA19" s="123">
        <v>1</v>
      </c>
      <c r="AB19" s="123"/>
      <c r="AC19" s="123"/>
      <c r="AD19" s="123"/>
      <c r="AE19" s="123">
        <v>1</v>
      </c>
      <c r="AF19" s="123"/>
      <c r="AG19" s="123"/>
      <c r="AH19" s="123"/>
      <c r="AI19" s="123"/>
      <c r="AJ19" s="123">
        <v>1</v>
      </c>
      <c r="AK19" s="123">
        <v>1</v>
      </c>
      <c r="AL19" s="123">
        <v>1</v>
      </c>
    </row>
    <row r="20" spans="1:39" s="50" customFormat="1" ht="26.1" customHeight="1">
      <c r="A20" s="54"/>
      <c r="B20" s="52"/>
      <c r="C20" s="120" t="s">
        <v>164</v>
      </c>
      <c r="D20" s="47" t="s">
        <v>165</v>
      </c>
      <c r="E20" s="48">
        <v>903</v>
      </c>
      <c r="F20" s="49" t="s">
        <v>166</v>
      </c>
      <c r="G20" s="49" t="s">
        <v>166</v>
      </c>
      <c r="H20" s="123"/>
      <c r="I20" s="123"/>
      <c r="J20" s="123"/>
      <c r="K20" s="123">
        <v>1</v>
      </c>
      <c r="L20" s="123"/>
      <c r="M20" s="123"/>
      <c r="N20" s="123"/>
      <c r="O20" s="123"/>
      <c r="P20" s="123"/>
      <c r="Q20" s="123"/>
      <c r="R20" s="123"/>
      <c r="S20" s="123"/>
      <c r="T20" s="123">
        <v>1</v>
      </c>
      <c r="U20" s="123"/>
      <c r="V20" s="123"/>
      <c r="W20" s="123"/>
      <c r="X20" s="123">
        <v>1</v>
      </c>
      <c r="Y20" s="123"/>
      <c r="Z20" s="123"/>
      <c r="AA20" s="123">
        <v>1</v>
      </c>
      <c r="AB20" s="123"/>
      <c r="AC20" s="123"/>
      <c r="AD20" s="123"/>
      <c r="AE20" s="123">
        <v>1</v>
      </c>
      <c r="AF20" s="123"/>
      <c r="AG20" s="123"/>
      <c r="AH20" s="123"/>
      <c r="AI20" s="123"/>
      <c r="AJ20" s="123">
        <v>1</v>
      </c>
      <c r="AK20" s="123">
        <v>1</v>
      </c>
      <c r="AL20" s="123">
        <v>1</v>
      </c>
    </row>
    <row r="21" spans="1:39" s="50" customFormat="1" ht="26.1" customHeight="1">
      <c r="A21" s="54"/>
      <c r="B21" s="52"/>
      <c r="C21" s="120" t="s">
        <v>174</v>
      </c>
      <c r="D21" s="56" t="s">
        <v>170</v>
      </c>
      <c r="E21" s="57">
        <v>903</v>
      </c>
      <c r="F21" s="49" t="s">
        <v>51</v>
      </c>
      <c r="G21" s="121" t="s">
        <v>171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>
        <v>1</v>
      </c>
      <c r="U21" s="123"/>
      <c r="V21" s="123"/>
      <c r="W21" s="123"/>
      <c r="X21" s="123"/>
      <c r="Y21" s="123"/>
      <c r="Z21" s="123"/>
      <c r="AA21" s="123">
        <v>1</v>
      </c>
      <c r="AB21" s="123"/>
      <c r="AC21" s="123"/>
      <c r="AD21" s="123"/>
      <c r="AE21" s="123"/>
      <c r="AF21" s="123"/>
      <c r="AG21" s="123"/>
      <c r="AH21" s="123"/>
      <c r="AI21" s="123"/>
      <c r="AJ21" s="123">
        <v>1</v>
      </c>
      <c r="AK21" s="123"/>
      <c r="AL21" s="123">
        <v>1</v>
      </c>
    </row>
    <row r="22" spans="1:39" s="50" customFormat="1" ht="26.1" customHeight="1">
      <c r="A22" s="54"/>
      <c r="B22" s="52"/>
      <c r="C22" s="120" t="s">
        <v>174</v>
      </c>
      <c r="D22" s="58" t="s">
        <v>175</v>
      </c>
      <c r="E22" s="59">
        <v>903</v>
      </c>
      <c r="F22" s="49" t="s">
        <v>176</v>
      </c>
      <c r="G22" s="121" t="s">
        <v>177</v>
      </c>
      <c r="H22" s="123"/>
      <c r="I22" s="123">
        <v>1</v>
      </c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>
        <v>1</v>
      </c>
      <c r="AB22" s="123"/>
      <c r="AC22" s="123"/>
      <c r="AD22" s="123"/>
      <c r="AE22" s="123"/>
      <c r="AF22" s="123"/>
      <c r="AG22" s="123"/>
      <c r="AH22" s="123"/>
      <c r="AI22" s="123"/>
      <c r="AJ22" s="123">
        <v>1</v>
      </c>
      <c r="AK22" s="123"/>
      <c r="AL22" s="123"/>
    </row>
    <row r="23" spans="1:39" ht="26.1" customHeight="1">
      <c r="A23" s="76"/>
      <c r="B23" s="76"/>
      <c r="C23" s="120" t="s">
        <v>174</v>
      </c>
      <c r="D23" s="76" t="s">
        <v>217</v>
      </c>
      <c r="E23" s="29" t="s">
        <v>97</v>
      </c>
      <c r="F23" s="77" t="s">
        <v>218</v>
      </c>
      <c r="G23" s="77" t="s">
        <v>218</v>
      </c>
      <c r="H23" s="123"/>
      <c r="I23" s="123">
        <v>1</v>
      </c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>
        <v>1</v>
      </c>
      <c r="AB23" s="123"/>
      <c r="AC23" s="123"/>
      <c r="AD23" s="123"/>
      <c r="AE23" s="123"/>
      <c r="AF23" s="123"/>
      <c r="AG23" s="123"/>
      <c r="AH23" s="123"/>
      <c r="AI23" s="123"/>
      <c r="AJ23" s="123">
        <v>1</v>
      </c>
      <c r="AK23" s="123"/>
      <c r="AL23" s="123"/>
    </row>
    <row r="24" spans="1:39" s="50" customFormat="1" ht="26.1" customHeight="1">
      <c r="A24" s="54"/>
      <c r="B24" s="52"/>
      <c r="C24" s="120" t="s">
        <v>174</v>
      </c>
      <c r="D24" s="56" t="s">
        <v>178</v>
      </c>
      <c r="E24" s="57">
        <v>903</v>
      </c>
      <c r="F24" s="49" t="s">
        <v>179</v>
      </c>
      <c r="G24" s="121" t="s">
        <v>180</v>
      </c>
      <c r="H24" s="46"/>
      <c r="I24" s="46">
        <v>1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>
        <v>1</v>
      </c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</row>
    <row r="25" spans="1:39" s="50" customFormat="1" ht="26.1" customHeight="1">
      <c r="A25" s="54"/>
      <c r="B25" s="52"/>
      <c r="C25" s="120" t="s">
        <v>174</v>
      </c>
      <c r="D25" s="56" t="s">
        <v>189</v>
      </c>
      <c r="E25" s="57">
        <v>903</v>
      </c>
      <c r="F25" s="49" t="s">
        <v>190</v>
      </c>
      <c r="G25" s="65" t="s">
        <v>191</v>
      </c>
      <c r="H25" s="46"/>
      <c r="I25" s="46">
        <v>1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</row>
    <row r="26" spans="1:39" s="50" customFormat="1" ht="26.1" customHeight="1">
      <c r="A26" s="54"/>
      <c r="B26" s="52"/>
      <c r="C26" s="120" t="s">
        <v>174</v>
      </c>
      <c r="D26" s="56" t="s">
        <v>192</v>
      </c>
      <c r="E26" s="57">
        <v>903</v>
      </c>
      <c r="F26" s="49" t="s">
        <v>193</v>
      </c>
      <c r="G26" s="65" t="s">
        <v>194</v>
      </c>
      <c r="H26" s="46"/>
      <c r="I26" s="46">
        <v>1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</row>
    <row r="27" spans="1:39" s="50" customFormat="1" ht="26.1" customHeight="1">
      <c r="A27" s="54"/>
      <c r="B27" s="52"/>
      <c r="C27" s="120" t="s">
        <v>122</v>
      </c>
      <c r="D27" s="56" t="s">
        <v>246</v>
      </c>
      <c r="E27" s="57">
        <v>903</v>
      </c>
      <c r="F27" s="127" t="s">
        <v>247</v>
      </c>
      <c r="G27" s="128" t="s">
        <v>248</v>
      </c>
      <c r="H27" s="46"/>
      <c r="I27" s="46">
        <v>1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>
        <v>1</v>
      </c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</row>
    <row r="28" spans="1:39" s="21" customFormat="1" ht="30.75" customHeight="1">
      <c r="A28" s="54"/>
      <c r="B28" s="52"/>
      <c r="C28" s="120" t="s">
        <v>122</v>
      </c>
      <c r="D28" s="56" t="s">
        <v>249</v>
      </c>
      <c r="E28" s="57">
        <v>903</v>
      </c>
      <c r="F28" s="127" t="s">
        <v>250</v>
      </c>
      <c r="G28" s="128" t="s">
        <v>250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>
        <v>1</v>
      </c>
      <c r="U28" s="46"/>
      <c r="V28" s="46"/>
      <c r="W28" s="46"/>
      <c r="X28" s="46"/>
      <c r="Y28" s="46"/>
      <c r="Z28" s="46"/>
      <c r="AA28" s="46">
        <v>1</v>
      </c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50"/>
    </row>
    <row r="29" spans="1:39" s="21" customFormat="1" ht="15.95" customHeight="1">
      <c r="A29" s="54"/>
      <c r="B29" s="52"/>
      <c r="C29" s="120" t="s">
        <v>164</v>
      </c>
      <c r="D29" s="56" t="s">
        <v>251</v>
      </c>
      <c r="E29" s="57">
        <v>903</v>
      </c>
      <c r="F29" s="127" t="s">
        <v>252</v>
      </c>
      <c r="G29" s="128" t="s">
        <v>253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>
        <v>0.5</v>
      </c>
      <c r="AB29" s="46"/>
      <c r="AC29" s="46"/>
      <c r="AD29" s="46"/>
      <c r="AE29" s="46">
        <v>0.5</v>
      </c>
      <c r="AF29" s="46"/>
      <c r="AG29" s="46"/>
      <c r="AH29" s="46"/>
      <c r="AI29" s="46"/>
      <c r="AJ29" s="46"/>
      <c r="AK29" s="46"/>
      <c r="AL29" s="46"/>
      <c r="AM29" s="50"/>
    </row>
    <row r="30" spans="1:39" ht="63.75">
      <c r="A30" s="46">
        <v>52</v>
      </c>
      <c r="B30" s="52" t="s">
        <v>195</v>
      </c>
      <c r="C30" s="120" t="s">
        <v>122</v>
      </c>
      <c r="D30" s="67"/>
      <c r="E30" s="48"/>
      <c r="F30" s="49" t="s">
        <v>197</v>
      </c>
      <c r="G30" s="121" t="s">
        <v>198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>
        <v>1</v>
      </c>
      <c r="X30" s="69"/>
      <c r="Y30" s="69"/>
      <c r="Z30" s="69"/>
      <c r="AA30" s="69">
        <v>1</v>
      </c>
      <c r="AB30" s="69"/>
      <c r="AC30" s="69"/>
      <c r="AD30" s="69"/>
      <c r="AE30" s="69"/>
      <c r="AF30" s="69"/>
      <c r="AG30" s="69">
        <v>1</v>
      </c>
      <c r="AH30" s="69"/>
      <c r="AI30" s="69">
        <v>1</v>
      </c>
      <c r="AJ30" s="69">
        <v>1</v>
      </c>
      <c r="AK30" s="69">
        <v>1</v>
      </c>
      <c r="AL30" s="69">
        <v>1</v>
      </c>
      <c r="AM30" s="126" t="s">
        <v>254</v>
      </c>
    </row>
    <row r="31" spans="1:39" ht="38.25">
      <c r="A31" s="27" t="s">
        <v>90</v>
      </c>
      <c r="B31" s="28"/>
      <c r="C31" s="29"/>
      <c r="D31" s="28"/>
      <c r="E31" s="29"/>
      <c r="F31" s="70"/>
      <c r="G31" s="30"/>
      <c r="H31" s="122" t="s">
        <v>201</v>
      </c>
      <c r="I31" s="122" t="s">
        <v>202</v>
      </c>
      <c r="J31" s="122" t="s">
        <v>203</v>
      </c>
      <c r="K31" s="122" t="s">
        <v>204</v>
      </c>
      <c r="L31" s="122" t="s">
        <v>205</v>
      </c>
      <c r="M31" s="122" t="s">
        <v>206</v>
      </c>
      <c r="N31" s="122" t="s">
        <v>207</v>
      </c>
      <c r="O31" s="122" t="s">
        <v>208</v>
      </c>
      <c r="P31" s="122" t="s">
        <v>209</v>
      </c>
      <c r="Q31" s="122" t="s">
        <v>210</v>
      </c>
      <c r="R31" s="122" t="s">
        <v>211</v>
      </c>
      <c r="S31" s="122" t="s">
        <v>212</v>
      </c>
      <c r="T31" s="122" t="s">
        <v>213</v>
      </c>
      <c r="U31" s="122" t="s">
        <v>214</v>
      </c>
      <c r="V31" s="122" t="s">
        <v>215</v>
      </c>
      <c r="W31" s="122">
        <v>2</v>
      </c>
      <c r="X31" s="122">
        <f t="shared" ref="X31:AL31" si="0">X3</f>
        <v>3</v>
      </c>
      <c r="Y31" s="122">
        <f t="shared" si="0"/>
        <v>4</v>
      </c>
      <c r="Z31" s="122">
        <f t="shared" si="0"/>
        <v>5</v>
      </c>
      <c r="AA31" s="122">
        <f t="shared" si="0"/>
        <v>6</v>
      </c>
      <c r="AB31" s="122">
        <f t="shared" si="0"/>
        <v>7</v>
      </c>
      <c r="AC31" s="122">
        <f t="shared" si="0"/>
        <v>8</v>
      </c>
      <c r="AD31" s="122">
        <f t="shared" si="0"/>
        <v>9</v>
      </c>
      <c r="AE31" s="122">
        <f t="shared" si="0"/>
        <v>10</v>
      </c>
      <c r="AF31" s="122">
        <f t="shared" si="0"/>
        <v>11</v>
      </c>
      <c r="AG31" s="122">
        <f t="shared" si="0"/>
        <v>12</v>
      </c>
      <c r="AH31" s="122">
        <f t="shared" si="0"/>
        <v>13</v>
      </c>
      <c r="AI31" s="122">
        <f t="shared" si="0"/>
        <v>14</v>
      </c>
      <c r="AJ31" s="122">
        <f t="shared" si="0"/>
        <v>15</v>
      </c>
      <c r="AK31" s="122">
        <f t="shared" si="0"/>
        <v>16</v>
      </c>
      <c r="AL31" s="122">
        <f t="shared" si="0"/>
        <v>17</v>
      </c>
      <c r="AM31" s="21"/>
    </row>
    <row r="32" spans="1:39">
      <c r="A32" s="27" t="s">
        <v>199</v>
      </c>
      <c r="B32" s="28"/>
      <c r="C32" s="29"/>
      <c r="D32" s="28"/>
      <c r="E32" s="29"/>
      <c r="F32" s="70"/>
      <c r="G32" s="30"/>
      <c r="H32" s="123">
        <f>SUM(H6:H18)</f>
        <v>1</v>
      </c>
      <c r="I32" s="123">
        <f t="shared" ref="I32:AL32" si="1">SUM(I6:I18)</f>
        <v>3</v>
      </c>
      <c r="J32" s="123">
        <f t="shared" si="1"/>
        <v>1</v>
      </c>
      <c r="K32" s="123">
        <f t="shared" si="1"/>
        <v>3</v>
      </c>
      <c r="L32" s="123">
        <f t="shared" si="1"/>
        <v>1</v>
      </c>
      <c r="M32" s="123">
        <f t="shared" si="1"/>
        <v>1</v>
      </c>
      <c r="N32" s="123">
        <f t="shared" si="1"/>
        <v>1</v>
      </c>
      <c r="O32" s="123">
        <f t="shared" si="1"/>
        <v>1</v>
      </c>
      <c r="P32" s="123">
        <f t="shared" si="1"/>
        <v>1</v>
      </c>
      <c r="Q32" s="123">
        <f t="shared" si="1"/>
        <v>1</v>
      </c>
      <c r="R32" s="123">
        <f t="shared" si="1"/>
        <v>1</v>
      </c>
      <c r="S32" s="123">
        <f t="shared" si="1"/>
        <v>1</v>
      </c>
      <c r="T32" s="123">
        <f t="shared" si="1"/>
        <v>6</v>
      </c>
      <c r="U32" s="123">
        <f t="shared" si="1"/>
        <v>1</v>
      </c>
      <c r="V32" s="123">
        <f t="shared" si="1"/>
        <v>1.5</v>
      </c>
      <c r="W32" s="123">
        <f t="shared" si="1"/>
        <v>2</v>
      </c>
      <c r="X32" s="123">
        <f t="shared" si="1"/>
        <v>6</v>
      </c>
      <c r="Y32" s="123">
        <f t="shared" si="1"/>
        <v>2</v>
      </c>
      <c r="Z32" s="123">
        <f t="shared" si="1"/>
        <v>2</v>
      </c>
      <c r="AA32" s="123">
        <f t="shared" si="1"/>
        <v>9</v>
      </c>
      <c r="AB32" s="123">
        <f t="shared" si="1"/>
        <v>4</v>
      </c>
      <c r="AC32" s="123">
        <f t="shared" si="1"/>
        <v>2</v>
      </c>
      <c r="AD32" s="123">
        <f t="shared" si="1"/>
        <v>2</v>
      </c>
      <c r="AE32" s="123">
        <f t="shared" si="1"/>
        <v>6</v>
      </c>
      <c r="AF32" s="123">
        <f t="shared" si="1"/>
        <v>2</v>
      </c>
      <c r="AG32" s="123">
        <f t="shared" si="1"/>
        <v>3</v>
      </c>
      <c r="AH32" s="123">
        <f t="shared" si="1"/>
        <v>4</v>
      </c>
      <c r="AI32" s="123">
        <f t="shared" si="1"/>
        <v>4</v>
      </c>
      <c r="AJ32" s="123">
        <f t="shared" si="1"/>
        <v>9</v>
      </c>
      <c r="AK32" s="123">
        <f t="shared" si="1"/>
        <v>6</v>
      </c>
      <c r="AL32" s="123">
        <f t="shared" si="1"/>
        <v>9</v>
      </c>
      <c r="AM32" s="21"/>
    </row>
  </sheetData>
  <mergeCells count="71">
    <mergeCell ref="AG16:AG17"/>
    <mergeCell ref="V16:V17"/>
    <mergeCell ref="W16:W17"/>
    <mergeCell ref="X16:X17"/>
    <mergeCell ref="Y16:Y17"/>
    <mergeCell ref="AB16:AB17"/>
    <mergeCell ref="AC16:AC17"/>
    <mergeCell ref="AD16:AD17"/>
    <mergeCell ref="AE16:AE17"/>
    <mergeCell ref="AF16:AF17"/>
    <mergeCell ref="AH16:AH17"/>
    <mergeCell ref="AI16:AI17"/>
    <mergeCell ref="AJ16:AJ17"/>
    <mergeCell ref="AK16:AK17"/>
    <mergeCell ref="AL16:AL17"/>
    <mergeCell ref="Z16:Z17"/>
    <mergeCell ref="AA16:AA17"/>
    <mergeCell ref="P16:P17"/>
    <mergeCell ref="Q16:Q17"/>
    <mergeCell ref="R16:R17"/>
    <mergeCell ref="S16:S17"/>
    <mergeCell ref="T16:T17"/>
    <mergeCell ref="U16:U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AG6:AG8"/>
    <mergeCell ref="AA6:AA8"/>
    <mergeCell ref="AB6:AB8"/>
    <mergeCell ref="AC6:AC8"/>
    <mergeCell ref="AD6:AD8"/>
    <mergeCell ref="AE6:AE8"/>
    <mergeCell ref="AF6:AF8"/>
    <mergeCell ref="U6:U8"/>
    <mergeCell ref="V6:V8"/>
    <mergeCell ref="W6:W8"/>
    <mergeCell ref="X6:X8"/>
    <mergeCell ref="Y6:Y8"/>
    <mergeCell ref="AH6:AH8"/>
    <mergeCell ref="AI6:AI8"/>
    <mergeCell ref="AJ6:AJ8"/>
    <mergeCell ref="AK6:AK8"/>
    <mergeCell ref="AL6:AL8"/>
    <mergeCell ref="Z6:Z8"/>
    <mergeCell ref="O6:O8"/>
    <mergeCell ref="P6:P8"/>
    <mergeCell ref="Q6:Q8"/>
    <mergeCell ref="R6:R8"/>
    <mergeCell ref="S6:S8"/>
    <mergeCell ref="T6:T8"/>
    <mergeCell ref="L6:L8"/>
    <mergeCell ref="M6:M8"/>
    <mergeCell ref="N6:N8"/>
    <mergeCell ref="A2:B2"/>
    <mergeCell ref="C2:C3"/>
    <mergeCell ref="D2:D3"/>
    <mergeCell ref="E2:E3"/>
    <mergeCell ref="F2:F3"/>
    <mergeCell ref="G2:G3"/>
    <mergeCell ref="G6:G8"/>
    <mergeCell ref="H6:H8"/>
    <mergeCell ref="I6:I8"/>
    <mergeCell ref="J6:J8"/>
    <mergeCell ref="K6:K8"/>
    <mergeCell ref="H2:AL2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AM2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31" customWidth="1"/>
    <col min="2" max="2" width="21.28515625" style="31" customWidth="1"/>
    <col min="3" max="3" width="8" style="32" customWidth="1"/>
    <col min="4" max="4" width="14.5703125" style="31" customWidth="1"/>
    <col min="5" max="5" width="7.42578125" style="32" customWidth="1"/>
    <col min="6" max="6" width="27" style="31" customWidth="1"/>
    <col min="7" max="7" width="21.85546875" style="13" customWidth="1"/>
    <col min="8" max="8" width="10.85546875" style="13" hidden="1" customWidth="1"/>
    <col min="9" max="39" width="3.7109375" style="13" customWidth="1"/>
    <col min="40" max="16384" width="8.7109375" style="13"/>
  </cols>
  <sheetData>
    <row r="1" spans="1:39" s="1" customFormat="1" ht="32.1" customHeight="1">
      <c r="A1" s="174" t="s">
        <v>0</v>
      </c>
      <c r="B1" s="175"/>
      <c r="C1" s="176" t="s">
        <v>108</v>
      </c>
      <c r="D1" s="145" t="s">
        <v>109</v>
      </c>
      <c r="E1" s="151" t="s">
        <v>3</v>
      </c>
      <c r="F1" s="145" t="s">
        <v>4</v>
      </c>
      <c r="G1" s="145" t="s">
        <v>5</v>
      </c>
      <c r="H1" s="145" t="s">
        <v>6</v>
      </c>
      <c r="I1" s="178" t="s">
        <v>200</v>
      </c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80"/>
    </row>
    <row r="2" spans="1:39" s="1" customFormat="1" ht="32.1" customHeight="1">
      <c r="A2" s="2" t="s">
        <v>8</v>
      </c>
      <c r="B2" s="2" t="s">
        <v>9</v>
      </c>
      <c r="C2" s="177"/>
      <c r="D2" s="146"/>
      <c r="E2" s="152"/>
      <c r="F2" s="146"/>
      <c r="G2" s="146"/>
      <c r="H2" s="146"/>
      <c r="I2" s="2" t="s">
        <v>201</v>
      </c>
      <c r="J2" s="2" t="s">
        <v>202</v>
      </c>
      <c r="K2" s="2" t="s">
        <v>203</v>
      </c>
      <c r="L2" s="2" t="s">
        <v>204</v>
      </c>
      <c r="M2" s="2" t="s">
        <v>205</v>
      </c>
      <c r="N2" s="2" t="s">
        <v>206</v>
      </c>
      <c r="O2" s="2" t="s">
        <v>207</v>
      </c>
      <c r="P2" s="2" t="s">
        <v>208</v>
      </c>
      <c r="Q2" s="2" t="s">
        <v>209</v>
      </c>
      <c r="R2" s="2" t="s">
        <v>210</v>
      </c>
      <c r="S2" s="2" t="s">
        <v>211</v>
      </c>
      <c r="T2" s="2" t="s">
        <v>212</v>
      </c>
      <c r="U2" s="2" t="s">
        <v>213</v>
      </c>
      <c r="V2" s="2" t="s">
        <v>214</v>
      </c>
      <c r="W2" s="2" t="s">
        <v>215</v>
      </c>
      <c r="X2" s="2">
        <v>2</v>
      </c>
      <c r="Y2" s="2">
        <v>3</v>
      </c>
      <c r="Z2" s="2">
        <v>4</v>
      </c>
      <c r="AA2" s="2">
        <v>5</v>
      </c>
      <c r="AB2" s="2">
        <v>6</v>
      </c>
      <c r="AC2" s="2">
        <v>7</v>
      </c>
      <c r="AD2" s="2">
        <v>8</v>
      </c>
      <c r="AE2" s="2">
        <v>9</v>
      </c>
      <c r="AF2" s="2">
        <v>10</v>
      </c>
      <c r="AG2" s="2">
        <v>11</v>
      </c>
      <c r="AH2" s="2">
        <v>12</v>
      </c>
      <c r="AI2" s="2">
        <v>13</v>
      </c>
      <c r="AJ2" s="2">
        <v>14</v>
      </c>
      <c r="AK2" s="2">
        <v>15</v>
      </c>
      <c r="AL2" s="2">
        <v>16</v>
      </c>
      <c r="AM2" s="2">
        <v>17</v>
      </c>
    </row>
    <row r="3" spans="1:39" s="1" customFormat="1" ht="10.5" customHeight="1">
      <c r="A3" s="3"/>
      <c r="B3" s="3"/>
      <c r="C3" s="4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7.25" customHeight="1">
      <c r="A4" s="40"/>
      <c r="B4" s="41" t="s">
        <v>216</v>
      </c>
      <c r="C4" s="42"/>
      <c r="D4" s="40"/>
      <c r="E4" s="42"/>
      <c r="F4" s="40"/>
      <c r="G4" s="4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s="50" customFormat="1" ht="26.1" customHeight="1">
      <c r="A5" s="46">
        <v>49</v>
      </c>
      <c r="B5" s="14" t="s">
        <v>112</v>
      </c>
      <c r="C5" s="8" t="s">
        <v>113</v>
      </c>
      <c r="D5" s="47" t="s">
        <v>114</v>
      </c>
      <c r="E5" s="48">
        <v>502</v>
      </c>
      <c r="F5" s="49" t="s">
        <v>115</v>
      </c>
      <c r="G5" s="161" t="s">
        <v>116</v>
      </c>
      <c r="H5" s="168">
        <f>ПДН_жен_old!H5</f>
        <v>999</v>
      </c>
      <c r="I5" s="143">
        <v>1</v>
      </c>
      <c r="J5" s="143">
        <v>1</v>
      </c>
      <c r="K5" s="143">
        <v>1</v>
      </c>
      <c r="L5" s="143">
        <v>1</v>
      </c>
      <c r="M5" s="143">
        <v>1</v>
      </c>
      <c r="N5" s="143">
        <v>1</v>
      </c>
      <c r="O5" s="143">
        <v>1</v>
      </c>
      <c r="P5" s="143">
        <v>1</v>
      </c>
      <c r="Q5" s="143">
        <v>1</v>
      </c>
      <c r="R5" s="143">
        <v>1</v>
      </c>
      <c r="S5" s="143">
        <v>1</v>
      </c>
      <c r="T5" s="143">
        <v>1</v>
      </c>
      <c r="U5" s="143">
        <v>1</v>
      </c>
      <c r="V5" s="143">
        <v>1</v>
      </c>
      <c r="W5" s="143">
        <v>1</v>
      </c>
      <c r="X5" s="143">
        <v>1</v>
      </c>
      <c r="Y5" s="143">
        <v>1</v>
      </c>
      <c r="Z5" s="143">
        <v>1</v>
      </c>
      <c r="AA5" s="143">
        <v>1</v>
      </c>
      <c r="AB5" s="143">
        <v>1</v>
      </c>
      <c r="AC5" s="143">
        <v>1</v>
      </c>
      <c r="AD5" s="143">
        <v>1</v>
      </c>
      <c r="AE5" s="143">
        <v>1</v>
      </c>
      <c r="AF5" s="143">
        <v>1</v>
      </c>
      <c r="AG5" s="143">
        <v>1</v>
      </c>
      <c r="AH5" s="143">
        <v>1</v>
      </c>
      <c r="AI5" s="143">
        <v>1</v>
      </c>
      <c r="AJ5" s="143">
        <v>1</v>
      </c>
      <c r="AK5" s="143">
        <v>1</v>
      </c>
      <c r="AL5" s="143">
        <v>1</v>
      </c>
      <c r="AM5" s="143">
        <v>1</v>
      </c>
    </row>
    <row r="6" spans="1:39" s="50" customFormat="1" ht="26.1" customHeight="1">
      <c r="A6" s="46">
        <v>49</v>
      </c>
      <c r="B6" s="14" t="s">
        <v>112</v>
      </c>
      <c r="C6" s="8" t="s">
        <v>117</v>
      </c>
      <c r="D6" s="47" t="s">
        <v>118</v>
      </c>
      <c r="E6" s="48">
        <v>502</v>
      </c>
      <c r="F6" s="49" t="s">
        <v>119</v>
      </c>
      <c r="G6" s="162"/>
      <c r="H6" s="169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</row>
    <row r="7" spans="1:39" s="50" customFormat="1" ht="26.1" customHeight="1">
      <c r="A7" s="46">
        <v>39</v>
      </c>
      <c r="B7" s="14" t="s">
        <v>75</v>
      </c>
      <c r="C7" s="8" t="s">
        <v>120</v>
      </c>
      <c r="D7" s="47" t="s">
        <v>86</v>
      </c>
      <c r="E7" s="48">
        <v>502</v>
      </c>
      <c r="F7" s="49" t="s">
        <v>87</v>
      </c>
      <c r="G7" s="163"/>
      <c r="H7" s="170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</row>
    <row r="8" spans="1:39" s="50" customFormat="1" ht="26.1" customHeight="1">
      <c r="A8" s="46">
        <v>35</v>
      </c>
      <c r="B8" s="14" t="s">
        <v>121</v>
      </c>
      <c r="C8" s="8" t="s">
        <v>122</v>
      </c>
      <c r="D8" s="47" t="s">
        <v>123</v>
      </c>
      <c r="E8" s="48">
        <v>502</v>
      </c>
      <c r="F8" s="49" t="s">
        <v>124</v>
      </c>
      <c r="G8" s="14" t="s">
        <v>125</v>
      </c>
      <c r="H8" s="51">
        <f>ДДН_жен!H9</f>
        <v>940</v>
      </c>
      <c r="I8" s="75"/>
      <c r="J8" s="75">
        <v>1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>
        <v>1</v>
      </c>
      <c r="V8" s="75"/>
      <c r="W8" s="75"/>
      <c r="X8" s="75"/>
      <c r="Y8" s="75">
        <v>1</v>
      </c>
      <c r="Z8" s="75"/>
      <c r="AA8" s="75"/>
      <c r="AB8" s="75">
        <v>1</v>
      </c>
      <c r="AC8" s="75">
        <v>1</v>
      </c>
      <c r="AD8" s="75"/>
      <c r="AE8" s="75"/>
      <c r="AF8" s="75">
        <v>1</v>
      </c>
      <c r="AG8" s="75"/>
      <c r="AH8" s="75"/>
      <c r="AI8" s="75"/>
      <c r="AJ8" s="75"/>
      <c r="AK8" s="75">
        <v>1</v>
      </c>
      <c r="AL8" s="75">
        <v>1</v>
      </c>
      <c r="AM8" s="75">
        <v>1</v>
      </c>
    </row>
    <row r="9" spans="1:39" s="50" customFormat="1" ht="26.1" customHeight="1">
      <c r="A9" s="46">
        <v>46</v>
      </c>
      <c r="B9" s="14" t="s">
        <v>126</v>
      </c>
      <c r="C9" s="8" t="s">
        <v>122</v>
      </c>
      <c r="D9" s="47" t="s">
        <v>127</v>
      </c>
      <c r="E9" s="48">
        <v>502</v>
      </c>
      <c r="F9" s="49" t="s">
        <v>128</v>
      </c>
      <c r="G9" s="14" t="s">
        <v>129</v>
      </c>
      <c r="H9" s="51">
        <f>ДДН_жен!H10</f>
        <v>984</v>
      </c>
      <c r="I9" s="75"/>
      <c r="J9" s="75">
        <v>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>
        <v>1</v>
      </c>
      <c r="V9" s="75"/>
      <c r="W9" s="75"/>
      <c r="X9" s="75"/>
      <c r="Y9" s="75">
        <v>1</v>
      </c>
      <c r="Z9" s="75"/>
      <c r="AA9" s="75"/>
      <c r="AB9" s="75">
        <v>1</v>
      </c>
      <c r="AC9" s="75">
        <v>1</v>
      </c>
      <c r="AD9" s="75"/>
      <c r="AE9" s="75"/>
      <c r="AF9" s="75">
        <v>1</v>
      </c>
      <c r="AG9" s="75"/>
      <c r="AH9" s="75"/>
      <c r="AI9" s="75">
        <v>1</v>
      </c>
      <c r="AJ9" s="75"/>
      <c r="AK9" s="75">
        <v>1</v>
      </c>
      <c r="AL9" s="75">
        <v>1</v>
      </c>
      <c r="AM9" s="75">
        <v>1</v>
      </c>
    </row>
    <row r="10" spans="1:39" s="50" customFormat="1" ht="26.1" customHeight="1">
      <c r="A10" s="46">
        <v>21</v>
      </c>
      <c r="B10" s="52" t="s">
        <v>130</v>
      </c>
      <c r="C10" s="8" t="s">
        <v>122</v>
      </c>
      <c r="D10" s="47" t="s">
        <v>131</v>
      </c>
      <c r="E10" s="48">
        <v>502</v>
      </c>
      <c r="F10" s="49" t="s">
        <v>132</v>
      </c>
      <c r="G10" s="14" t="s">
        <v>133</v>
      </c>
      <c r="H10" s="51">
        <f>ДДН_жен!H11</f>
        <v>934</v>
      </c>
      <c r="I10" s="75"/>
      <c r="J10" s="75">
        <v>1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>
        <v>1</v>
      </c>
      <c r="V10" s="75"/>
      <c r="W10" s="75"/>
      <c r="X10" s="75"/>
      <c r="Y10" s="75">
        <v>1</v>
      </c>
      <c r="Z10" s="75"/>
      <c r="AA10" s="75"/>
      <c r="AB10" s="75">
        <v>1</v>
      </c>
      <c r="AC10" s="75"/>
      <c r="AD10" s="75"/>
      <c r="AE10" s="75"/>
      <c r="AF10" s="75"/>
      <c r="AG10" s="75"/>
      <c r="AH10" s="75"/>
      <c r="AI10" s="75"/>
      <c r="AJ10" s="75"/>
      <c r="AK10" s="75">
        <v>1</v>
      </c>
      <c r="AL10" s="75">
        <v>1</v>
      </c>
      <c r="AM10" s="75">
        <v>1</v>
      </c>
    </row>
    <row r="11" spans="1:39" s="50" customFormat="1" ht="26.1" customHeight="1">
      <c r="A11" s="46">
        <v>45</v>
      </c>
      <c r="B11" s="52" t="s">
        <v>134</v>
      </c>
      <c r="C11" s="8" t="s">
        <v>122</v>
      </c>
      <c r="D11" s="47" t="s">
        <v>135</v>
      </c>
      <c r="E11" s="48">
        <v>502</v>
      </c>
      <c r="F11" s="49" t="s">
        <v>136</v>
      </c>
      <c r="G11" s="14" t="s">
        <v>137</v>
      </c>
      <c r="H11" s="51">
        <f>ДДН_жен!H12</f>
        <v>903</v>
      </c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>
        <v>1</v>
      </c>
      <c r="V11" s="75"/>
      <c r="W11" s="75"/>
      <c r="X11" s="75"/>
      <c r="Y11" s="75">
        <v>1</v>
      </c>
      <c r="Z11" s="75"/>
      <c r="AA11" s="75"/>
      <c r="AB11" s="75">
        <v>1</v>
      </c>
      <c r="AC11" s="75">
        <v>1</v>
      </c>
      <c r="AD11" s="75"/>
      <c r="AE11" s="75"/>
      <c r="AF11" s="75"/>
      <c r="AG11" s="75"/>
      <c r="AH11" s="75"/>
      <c r="AI11" s="75"/>
      <c r="AJ11" s="75"/>
      <c r="AK11" s="75">
        <v>1</v>
      </c>
      <c r="AL11" s="75">
        <v>1</v>
      </c>
      <c r="AM11" s="75">
        <v>1</v>
      </c>
    </row>
    <row r="12" spans="1:39" s="50" customFormat="1" ht="26.1" customHeight="1">
      <c r="A12" s="46">
        <v>79</v>
      </c>
      <c r="B12" s="52" t="s">
        <v>138</v>
      </c>
      <c r="C12" s="8" t="s">
        <v>122</v>
      </c>
      <c r="D12" s="47" t="s">
        <v>139</v>
      </c>
      <c r="E12" s="48">
        <v>502</v>
      </c>
      <c r="F12" s="49" t="s">
        <v>140</v>
      </c>
      <c r="G12" s="14" t="s">
        <v>141</v>
      </c>
      <c r="H12" s="51">
        <f>ДДН_жен!H13</f>
        <v>843</v>
      </c>
      <c r="I12" s="75"/>
      <c r="J12" s="75"/>
      <c r="K12" s="75"/>
      <c r="L12" s="75">
        <v>1</v>
      </c>
      <c r="M12" s="75"/>
      <c r="N12" s="75"/>
      <c r="O12" s="75"/>
      <c r="P12" s="75"/>
      <c r="Q12" s="75"/>
      <c r="R12" s="75"/>
      <c r="S12" s="75"/>
      <c r="T12" s="75"/>
      <c r="U12" s="75">
        <v>1</v>
      </c>
      <c r="V12" s="75"/>
      <c r="W12" s="75"/>
      <c r="X12" s="75"/>
      <c r="Y12" s="75"/>
      <c r="Z12" s="75"/>
      <c r="AA12" s="75"/>
      <c r="AB12" s="75">
        <v>1</v>
      </c>
      <c r="AC12" s="75"/>
      <c r="AD12" s="75"/>
      <c r="AE12" s="75"/>
      <c r="AF12" s="75">
        <v>1</v>
      </c>
      <c r="AG12" s="75"/>
      <c r="AH12" s="75"/>
      <c r="AI12" s="75"/>
      <c r="AJ12" s="75"/>
      <c r="AK12" s="75">
        <v>1</v>
      </c>
      <c r="AL12" s="75">
        <v>1</v>
      </c>
      <c r="AM12" s="75">
        <v>1</v>
      </c>
    </row>
    <row r="13" spans="1:39" s="50" customFormat="1" ht="26.1" customHeight="1">
      <c r="A13" s="46">
        <v>2</v>
      </c>
      <c r="B13" s="52" t="s">
        <v>59</v>
      </c>
      <c r="C13" s="8" t="s">
        <v>122</v>
      </c>
      <c r="D13" s="47" t="s">
        <v>142</v>
      </c>
      <c r="E13" s="48">
        <v>502</v>
      </c>
      <c r="F13" s="49" t="s">
        <v>143</v>
      </c>
      <c r="G13" s="14" t="s">
        <v>144</v>
      </c>
      <c r="H13" s="51">
        <f>ДДН_жен!H14</f>
        <v>945</v>
      </c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</row>
    <row r="14" spans="1:39" s="50" customFormat="1" ht="26.1" customHeight="1">
      <c r="A14" s="46">
        <v>20</v>
      </c>
      <c r="B14" s="52" t="s">
        <v>145</v>
      </c>
      <c r="C14" s="8" t="s">
        <v>122</v>
      </c>
      <c r="D14" s="47" t="s">
        <v>146</v>
      </c>
      <c r="E14" s="48">
        <v>502</v>
      </c>
      <c r="F14" s="49" t="s">
        <v>147</v>
      </c>
      <c r="G14" s="14" t="s">
        <v>148</v>
      </c>
      <c r="H14" s="51">
        <f>ДДН_жен!H15</f>
        <v>760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>
        <v>1</v>
      </c>
      <c r="Z14" s="53"/>
      <c r="AA14" s="53"/>
      <c r="AB14" s="53">
        <v>1</v>
      </c>
      <c r="AC14" s="53"/>
      <c r="AD14" s="53"/>
      <c r="AE14" s="53"/>
      <c r="AF14" s="53"/>
      <c r="AG14" s="53"/>
      <c r="AH14" s="53"/>
      <c r="AI14" s="53"/>
      <c r="AJ14" s="53">
        <v>1</v>
      </c>
      <c r="AK14" s="53">
        <v>1</v>
      </c>
      <c r="AL14" s="53">
        <v>1</v>
      </c>
      <c r="AM14" s="53">
        <v>1</v>
      </c>
    </row>
    <row r="15" spans="1:39" s="50" customFormat="1" ht="26.1" customHeight="1">
      <c r="A15" s="8">
        <v>68</v>
      </c>
      <c r="B15" s="9" t="s">
        <v>149</v>
      </c>
      <c r="C15" s="8" t="s">
        <v>150</v>
      </c>
      <c r="D15" s="47" t="s">
        <v>151</v>
      </c>
      <c r="E15" s="48">
        <v>502</v>
      </c>
      <c r="F15" s="49" t="s">
        <v>152</v>
      </c>
      <c r="G15" s="161" t="s">
        <v>153</v>
      </c>
      <c r="H15" s="168">
        <f>ДДН_жен!H16</f>
        <v>623</v>
      </c>
      <c r="I15" s="143"/>
      <c r="J15" s="143">
        <v>1</v>
      </c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>
        <v>1</v>
      </c>
      <c r="Y15" s="143">
        <v>1</v>
      </c>
      <c r="Z15" s="143">
        <v>1</v>
      </c>
      <c r="AA15" s="143">
        <v>1</v>
      </c>
      <c r="AB15" s="143">
        <v>1</v>
      </c>
      <c r="AC15" s="143">
        <v>1</v>
      </c>
      <c r="AD15" s="143">
        <v>1</v>
      </c>
      <c r="AE15" s="143">
        <v>1</v>
      </c>
      <c r="AF15" s="143">
        <v>1</v>
      </c>
      <c r="AG15" s="143">
        <v>1</v>
      </c>
      <c r="AH15" s="143">
        <v>1</v>
      </c>
      <c r="AI15" s="143">
        <v>1</v>
      </c>
      <c r="AJ15" s="143">
        <v>1</v>
      </c>
      <c r="AK15" s="143">
        <v>1</v>
      </c>
      <c r="AL15" s="143">
        <v>1</v>
      </c>
      <c r="AM15" s="143">
        <v>1</v>
      </c>
    </row>
    <row r="16" spans="1:39" s="50" customFormat="1" ht="26.1" customHeight="1">
      <c r="A16" s="8">
        <v>69</v>
      </c>
      <c r="B16" s="9" t="s">
        <v>154</v>
      </c>
      <c r="C16" s="8" t="s">
        <v>150</v>
      </c>
      <c r="D16" s="47" t="s">
        <v>151</v>
      </c>
      <c r="E16" s="48">
        <v>502</v>
      </c>
      <c r="F16" s="49" t="s">
        <v>155</v>
      </c>
      <c r="G16" s="163"/>
      <c r="H16" s="170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</row>
    <row r="17" spans="1:39" s="50" customFormat="1" ht="26.1" customHeight="1">
      <c r="A17" s="46">
        <v>22</v>
      </c>
      <c r="B17" s="52" t="s">
        <v>160</v>
      </c>
      <c r="C17" s="8" t="s">
        <v>122</v>
      </c>
      <c r="D17" s="47" t="s">
        <v>161</v>
      </c>
      <c r="E17" s="48">
        <v>502</v>
      </c>
      <c r="F17" s="49" t="s">
        <v>162</v>
      </c>
      <c r="G17" s="14" t="s">
        <v>163</v>
      </c>
      <c r="H17" s="51">
        <f>ДДН_жен!H19</f>
        <v>909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>
        <v>1</v>
      </c>
      <c r="AC17" s="75"/>
      <c r="AD17" s="75"/>
      <c r="AE17" s="75"/>
      <c r="AF17" s="75">
        <v>1</v>
      </c>
      <c r="AG17" s="75"/>
      <c r="AH17" s="75"/>
      <c r="AI17" s="75"/>
      <c r="AJ17" s="75"/>
      <c r="AK17" s="75">
        <v>1</v>
      </c>
      <c r="AL17" s="75">
        <v>1</v>
      </c>
      <c r="AM17" s="75">
        <v>1</v>
      </c>
    </row>
    <row r="18" spans="1:39" s="50" customFormat="1" ht="26.1" customHeight="1">
      <c r="A18" s="54"/>
      <c r="B18" s="52"/>
      <c r="C18" s="8" t="s">
        <v>164</v>
      </c>
      <c r="D18" s="47" t="s">
        <v>34</v>
      </c>
      <c r="E18" s="48">
        <v>903</v>
      </c>
      <c r="F18" s="49" t="s">
        <v>35</v>
      </c>
      <c r="G18" s="49" t="s">
        <v>35</v>
      </c>
      <c r="H18" s="55">
        <f>ПДН_жен_old!H18</f>
        <v>252</v>
      </c>
      <c r="I18" s="12"/>
      <c r="J18" s="12"/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12"/>
      <c r="U18" s="12">
        <v>1</v>
      </c>
      <c r="V18" s="12"/>
      <c r="W18" s="12"/>
      <c r="X18" s="12"/>
      <c r="Y18" s="12">
        <v>1</v>
      </c>
      <c r="Z18" s="12"/>
      <c r="AA18" s="12"/>
      <c r="AB18" s="12">
        <v>1</v>
      </c>
      <c r="AC18" s="12">
        <v>1</v>
      </c>
      <c r="AD18" s="12"/>
      <c r="AE18" s="12"/>
      <c r="AF18" s="12">
        <v>1</v>
      </c>
      <c r="AG18" s="12"/>
      <c r="AH18" s="12"/>
      <c r="AI18" s="12"/>
      <c r="AJ18" s="12"/>
      <c r="AK18" s="12">
        <v>1</v>
      </c>
      <c r="AL18" s="12">
        <v>1</v>
      </c>
      <c r="AM18" s="12">
        <v>1</v>
      </c>
    </row>
    <row r="19" spans="1:39" s="50" customFormat="1" ht="26.1" customHeight="1">
      <c r="A19" s="54"/>
      <c r="B19" s="52"/>
      <c r="C19" s="8" t="s">
        <v>164</v>
      </c>
      <c r="D19" s="47" t="s">
        <v>165</v>
      </c>
      <c r="E19" s="48">
        <v>903</v>
      </c>
      <c r="F19" s="49" t="s">
        <v>166</v>
      </c>
      <c r="G19" s="49" t="s">
        <v>166</v>
      </c>
      <c r="H19" s="55">
        <f>ПДН_жен_old!H19</f>
        <v>126</v>
      </c>
      <c r="I19" s="12"/>
      <c r="J19" s="12"/>
      <c r="K19" s="12">
        <v>1</v>
      </c>
      <c r="L19" s="12"/>
      <c r="M19" s="12"/>
      <c r="N19" s="12"/>
      <c r="O19" s="12"/>
      <c r="P19" s="12"/>
      <c r="Q19" s="12"/>
      <c r="R19" s="12"/>
      <c r="S19" s="12"/>
      <c r="T19" s="12"/>
      <c r="U19" s="12">
        <v>1</v>
      </c>
      <c r="V19" s="12"/>
      <c r="W19" s="12"/>
      <c r="X19" s="12"/>
      <c r="Y19" s="12">
        <v>1</v>
      </c>
      <c r="Z19" s="12"/>
      <c r="AA19" s="12"/>
      <c r="AB19" s="12">
        <v>1</v>
      </c>
      <c r="AC19" s="12">
        <v>1</v>
      </c>
      <c r="AD19" s="12"/>
      <c r="AE19" s="12"/>
      <c r="AF19" s="12">
        <v>1</v>
      </c>
      <c r="AG19" s="12"/>
      <c r="AH19" s="12"/>
      <c r="AI19" s="12"/>
      <c r="AJ19" s="12"/>
      <c r="AK19" s="12">
        <v>1</v>
      </c>
      <c r="AL19" s="12">
        <v>1</v>
      </c>
      <c r="AM19" s="12">
        <v>1</v>
      </c>
    </row>
    <row r="20" spans="1:39" s="50" customFormat="1" ht="26.1" customHeight="1">
      <c r="A20" s="54"/>
      <c r="B20" s="52"/>
      <c r="C20" s="8" t="s">
        <v>174</v>
      </c>
      <c r="D20" s="56" t="s">
        <v>170</v>
      </c>
      <c r="E20" s="57">
        <v>903</v>
      </c>
      <c r="F20" s="49" t="s">
        <v>51</v>
      </c>
      <c r="G20" s="14" t="s">
        <v>171</v>
      </c>
      <c r="H20" s="55">
        <f>ПДН_жен_old!H20</f>
        <v>424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v>1</v>
      </c>
      <c r="V20" s="12"/>
      <c r="W20" s="12"/>
      <c r="X20" s="12"/>
      <c r="Y20" s="12"/>
      <c r="Z20" s="12"/>
      <c r="AA20" s="12"/>
      <c r="AB20" s="12">
        <v>1</v>
      </c>
      <c r="AC20" s="12"/>
      <c r="AD20" s="12"/>
      <c r="AE20" s="12"/>
      <c r="AF20" s="12"/>
      <c r="AG20" s="12"/>
      <c r="AH20" s="12"/>
      <c r="AI20" s="12"/>
      <c r="AJ20" s="12"/>
      <c r="AK20" s="12">
        <v>1</v>
      </c>
      <c r="AL20" s="12"/>
      <c r="AM20" s="12">
        <v>1</v>
      </c>
    </row>
    <row r="21" spans="1:39" s="50" customFormat="1" ht="26.1" customHeight="1">
      <c r="A21" s="54"/>
      <c r="B21" s="52"/>
      <c r="C21" s="8" t="s">
        <v>174</v>
      </c>
      <c r="D21" s="58" t="s">
        <v>175</v>
      </c>
      <c r="E21" s="59">
        <v>903</v>
      </c>
      <c r="F21" s="49" t="s">
        <v>176</v>
      </c>
      <c r="G21" s="14" t="s">
        <v>177</v>
      </c>
      <c r="H21" s="55">
        <f>ПДН_жен_old!H21</f>
        <v>1510</v>
      </c>
      <c r="I21" s="12"/>
      <c r="J21" s="12">
        <v>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>
        <v>1</v>
      </c>
      <c r="AL21" s="12"/>
      <c r="AM21" s="12"/>
    </row>
    <row r="22" spans="1:39" ht="26.1" customHeight="1">
      <c r="A22" s="76"/>
      <c r="B22" s="76"/>
      <c r="C22" s="8" t="s">
        <v>174</v>
      </c>
      <c r="D22" s="76" t="s">
        <v>217</v>
      </c>
      <c r="E22" s="29" t="s">
        <v>97</v>
      </c>
      <c r="F22" s="77" t="s">
        <v>218</v>
      </c>
      <c r="G22" s="79"/>
      <c r="H22" s="55">
        <f>ПДН_жен_old!H22</f>
        <v>303</v>
      </c>
      <c r="I22" s="12"/>
      <c r="J22" s="12">
        <v>1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>
        <v>1</v>
      </c>
      <c r="AL22" s="12"/>
      <c r="AM22" s="12"/>
    </row>
    <row r="23" spans="1:39" s="50" customFormat="1" ht="26.1" customHeight="1">
      <c r="A23" s="54"/>
      <c r="B23" s="52"/>
      <c r="C23" s="8" t="s">
        <v>174</v>
      </c>
      <c r="D23" s="56" t="s">
        <v>178</v>
      </c>
      <c r="E23" s="57">
        <v>903</v>
      </c>
      <c r="F23" s="49" t="s">
        <v>179</v>
      </c>
      <c r="G23" s="14" t="s">
        <v>180</v>
      </c>
      <c r="H23" s="55">
        <f>ПДН_жен_old!H23</f>
        <v>1302</v>
      </c>
      <c r="I23" s="46"/>
      <c r="J23" s="46">
        <v>1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>
        <v>1</v>
      </c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s="50" customFormat="1" ht="26.1" customHeight="1">
      <c r="A24" s="54"/>
      <c r="B24" s="52"/>
      <c r="C24" s="8" t="s">
        <v>174</v>
      </c>
      <c r="D24" s="56" t="s">
        <v>189</v>
      </c>
      <c r="E24" s="57">
        <v>903</v>
      </c>
      <c r="F24" s="49" t="s">
        <v>190</v>
      </c>
      <c r="G24" s="65" t="s">
        <v>191</v>
      </c>
      <c r="H24" s="55">
        <f>ПДН_жен_old!H24</f>
        <v>633</v>
      </c>
      <c r="I24" s="46"/>
      <c r="J24" s="46">
        <v>1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s="50" customFormat="1" ht="26.1" customHeight="1">
      <c r="A25" s="54"/>
      <c r="B25" s="52"/>
      <c r="C25" s="8" t="s">
        <v>174</v>
      </c>
      <c r="D25" s="56" t="s">
        <v>192</v>
      </c>
      <c r="E25" s="57">
        <v>903</v>
      </c>
      <c r="F25" s="49" t="s">
        <v>193</v>
      </c>
      <c r="G25" s="65" t="s">
        <v>194</v>
      </c>
      <c r="H25" s="55">
        <f>ПДН_жен_old!H25</f>
        <v>633</v>
      </c>
      <c r="I25" s="46"/>
      <c r="J25" s="46">
        <v>1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s="50" customFormat="1" ht="26.1" customHeight="1">
      <c r="A26" s="46">
        <v>52</v>
      </c>
      <c r="B26" s="52" t="s">
        <v>195</v>
      </c>
      <c r="C26" s="8" t="s">
        <v>122</v>
      </c>
      <c r="D26" s="67" t="s">
        <v>196</v>
      </c>
      <c r="E26" s="48">
        <v>502</v>
      </c>
      <c r="F26" s="49" t="s">
        <v>197</v>
      </c>
      <c r="G26" s="14" t="s">
        <v>198</v>
      </c>
      <c r="H26" s="80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>
        <v>1</v>
      </c>
      <c r="Y26" s="69"/>
      <c r="Z26" s="69"/>
      <c r="AA26" s="69"/>
      <c r="AB26" s="69">
        <v>1</v>
      </c>
      <c r="AC26" s="69"/>
      <c r="AD26" s="69"/>
      <c r="AE26" s="69"/>
      <c r="AF26" s="69"/>
      <c r="AG26" s="69"/>
      <c r="AH26" s="69"/>
      <c r="AI26" s="69"/>
      <c r="AJ26" s="69">
        <v>1</v>
      </c>
      <c r="AK26" s="69">
        <v>1</v>
      </c>
      <c r="AL26" s="69">
        <v>1</v>
      </c>
      <c r="AM26" s="69">
        <v>1</v>
      </c>
    </row>
    <row r="27" spans="1:39" s="21" customFormat="1" ht="30.75" customHeight="1">
      <c r="A27" s="27" t="s">
        <v>90</v>
      </c>
      <c r="B27" s="28"/>
      <c r="C27" s="29"/>
      <c r="D27" s="28"/>
      <c r="E27" s="29"/>
      <c r="F27" s="70"/>
      <c r="G27" s="30"/>
      <c r="H27" s="74"/>
      <c r="I27" s="2" t="s">
        <v>201</v>
      </c>
      <c r="J27" s="2" t="s">
        <v>202</v>
      </c>
      <c r="K27" s="2" t="s">
        <v>203</v>
      </c>
      <c r="L27" s="2" t="s">
        <v>204</v>
      </c>
      <c r="M27" s="2" t="s">
        <v>205</v>
      </c>
      <c r="N27" s="2" t="s">
        <v>206</v>
      </c>
      <c r="O27" s="2" t="s">
        <v>207</v>
      </c>
      <c r="P27" s="2" t="s">
        <v>208</v>
      </c>
      <c r="Q27" s="2" t="s">
        <v>209</v>
      </c>
      <c r="R27" s="2" t="s">
        <v>210</v>
      </c>
      <c r="S27" s="2" t="s">
        <v>211</v>
      </c>
      <c r="T27" s="2" t="s">
        <v>212</v>
      </c>
      <c r="U27" s="2" t="s">
        <v>213</v>
      </c>
      <c r="V27" s="2" t="s">
        <v>214</v>
      </c>
      <c r="W27" s="2" t="s">
        <v>215</v>
      </c>
      <c r="X27" s="2">
        <v>2</v>
      </c>
      <c r="Y27" s="2">
        <f t="shared" ref="Y27:AM27" si="0">Y2</f>
        <v>3</v>
      </c>
      <c r="Z27" s="2">
        <f t="shared" si="0"/>
        <v>4</v>
      </c>
      <c r="AA27" s="2">
        <f t="shared" si="0"/>
        <v>5</v>
      </c>
      <c r="AB27" s="2">
        <f t="shared" si="0"/>
        <v>6</v>
      </c>
      <c r="AC27" s="2">
        <f t="shared" si="0"/>
        <v>7</v>
      </c>
      <c r="AD27" s="2">
        <f t="shared" si="0"/>
        <v>8</v>
      </c>
      <c r="AE27" s="2">
        <f t="shared" si="0"/>
        <v>9</v>
      </c>
      <c r="AF27" s="2">
        <f t="shared" si="0"/>
        <v>10</v>
      </c>
      <c r="AG27" s="2">
        <f t="shared" si="0"/>
        <v>11</v>
      </c>
      <c r="AH27" s="2">
        <f t="shared" si="0"/>
        <v>12</v>
      </c>
      <c r="AI27" s="2">
        <f t="shared" si="0"/>
        <v>13</v>
      </c>
      <c r="AJ27" s="2">
        <f t="shared" si="0"/>
        <v>14</v>
      </c>
      <c r="AK27" s="2">
        <f t="shared" si="0"/>
        <v>15</v>
      </c>
      <c r="AL27" s="2">
        <f t="shared" si="0"/>
        <v>16</v>
      </c>
      <c r="AM27" s="2">
        <f t="shared" si="0"/>
        <v>17</v>
      </c>
    </row>
    <row r="28" spans="1:39" s="21" customFormat="1" ht="15.95" customHeight="1">
      <c r="A28" s="27" t="s">
        <v>199</v>
      </c>
      <c r="B28" s="28"/>
      <c r="C28" s="29"/>
      <c r="D28" s="28"/>
      <c r="E28" s="29"/>
      <c r="F28" s="70"/>
      <c r="G28" s="30"/>
      <c r="H28" s="74"/>
      <c r="I28" s="12">
        <f>SUM(I5:I17)</f>
        <v>1</v>
      </c>
      <c r="J28" s="12">
        <f t="shared" ref="J28:AM28" si="1">SUM(J5:J17)</f>
        <v>5</v>
      </c>
      <c r="K28" s="12">
        <f t="shared" si="1"/>
        <v>1</v>
      </c>
      <c r="L28" s="12">
        <f t="shared" si="1"/>
        <v>2</v>
      </c>
      <c r="M28" s="12">
        <f t="shared" si="1"/>
        <v>1</v>
      </c>
      <c r="N28" s="12">
        <f t="shared" si="1"/>
        <v>1</v>
      </c>
      <c r="O28" s="12">
        <f t="shared" si="1"/>
        <v>1</v>
      </c>
      <c r="P28" s="12">
        <f t="shared" si="1"/>
        <v>1</v>
      </c>
      <c r="Q28" s="12">
        <f t="shared" si="1"/>
        <v>1</v>
      </c>
      <c r="R28" s="12">
        <f t="shared" si="1"/>
        <v>1</v>
      </c>
      <c r="S28" s="12">
        <f t="shared" si="1"/>
        <v>1</v>
      </c>
      <c r="T28" s="12">
        <f t="shared" si="1"/>
        <v>1</v>
      </c>
      <c r="U28" s="12">
        <f t="shared" si="1"/>
        <v>6</v>
      </c>
      <c r="V28" s="12">
        <f t="shared" si="1"/>
        <v>1</v>
      </c>
      <c r="W28" s="12">
        <f t="shared" si="1"/>
        <v>1</v>
      </c>
      <c r="X28" s="12">
        <f t="shared" si="1"/>
        <v>2</v>
      </c>
      <c r="Y28" s="12">
        <f t="shared" si="1"/>
        <v>7</v>
      </c>
      <c r="Z28" s="12">
        <f t="shared" si="1"/>
        <v>2</v>
      </c>
      <c r="AA28" s="12">
        <f t="shared" si="1"/>
        <v>2</v>
      </c>
      <c r="AB28" s="12">
        <f t="shared" si="1"/>
        <v>9</v>
      </c>
      <c r="AC28" s="12">
        <f t="shared" si="1"/>
        <v>5</v>
      </c>
      <c r="AD28" s="12">
        <f t="shared" si="1"/>
        <v>2</v>
      </c>
      <c r="AE28" s="12">
        <f t="shared" si="1"/>
        <v>2</v>
      </c>
      <c r="AF28" s="12">
        <f t="shared" si="1"/>
        <v>6</v>
      </c>
      <c r="AG28" s="12">
        <f t="shared" si="1"/>
        <v>2</v>
      </c>
      <c r="AH28" s="12">
        <f t="shared" si="1"/>
        <v>2</v>
      </c>
      <c r="AI28" s="12">
        <f t="shared" si="1"/>
        <v>3</v>
      </c>
      <c r="AJ28" s="12">
        <f t="shared" si="1"/>
        <v>3</v>
      </c>
      <c r="AK28" s="12">
        <f t="shared" si="1"/>
        <v>9</v>
      </c>
      <c r="AL28" s="12">
        <f t="shared" si="1"/>
        <v>9</v>
      </c>
      <c r="AM28" s="12">
        <f t="shared" si="1"/>
        <v>9</v>
      </c>
    </row>
    <row r="29" spans="1:39">
      <c r="F29" s="72"/>
      <c r="H29" s="33"/>
    </row>
  </sheetData>
  <mergeCells count="74"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L5:AL7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T5:T7"/>
    <mergeCell ref="U5:U7"/>
    <mergeCell ref="V5:V7"/>
    <mergeCell ref="AH5:AH7"/>
    <mergeCell ref="AI5:AI7"/>
    <mergeCell ref="AJ5:AJ7"/>
    <mergeCell ref="AK5:AK7"/>
    <mergeCell ref="AF5:AF7"/>
    <mergeCell ref="L15:L16"/>
    <mergeCell ref="M15:M16"/>
    <mergeCell ref="N15:N16"/>
    <mergeCell ref="O15:O16"/>
    <mergeCell ref="AG5:AG7"/>
    <mergeCell ref="G15:G16"/>
    <mergeCell ref="H15:H16"/>
    <mergeCell ref="I15:I16"/>
    <mergeCell ref="J15:J16"/>
    <mergeCell ref="K15:K16"/>
    <mergeCell ref="AB5:AB7"/>
    <mergeCell ref="AC5:AC7"/>
    <mergeCell ref="AD5:AD7"/>
    <mergeCell ref="AE5:AE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M5:AM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AO1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J15" sqref="J15"/>
    </sheetView>
  </sheetViews>
  <sheetFormatPr defaultColWidth="8.7109375" defaultRowHeight="12.75"/>
  <cols>
    <col min="1" max="1" width="5" style="112" customWidth="1"/>
    <col min="2" max="2" width="21.28515625" style="112" customWidth="1"/>
    <col min="3" max="3" width="10" style="113" customWidth="1"/>
    <col min="4" max="4" width="13.5703125" style="112" customWidth="1"/>
    <col min="5" max="5" width="6.42578125" style="113" customWidth="1"/>
    <col min="6" max="6" width="24.85546875" style="112" customWidth="1"/>
    <col min="7" max="7" width="21.85546875" style="89" customWidth="1"/>
    <col min="8" max="8" width="10.140625" style="89" hidden="1" customWidth="1"/>
    <col min="9" max="40" width="2.7109375" style="89" customWidth="1"/>
    <col min="41" max="41" width="1.85546875" style="89" customWidth="1"/>
    <col min="42" max="16384" width="8.7109375" style="89"/>
  </cols>
  <sheetData>
    <row r="1" spans="1:41" s="81" customFormat="1" ht="32.1" customHeight="1">
      <c r="A1" s="181" t="s">
        <v>0</v>
      </c>
      <c r="B1" s="181"/>
      <c r="C1" s="182" t="s">
        <v>1</v>
      </c>
      <c r="D1" s="181" t="s">
        <v>2</v>
      </c>
      <c r="E1" s="182" t="s">
        <v>3</v>
      </c>
      <c r="F1" s="181" t="s">
        <v>4</v>
      </c>
      <c r="G1" s="195" t="s">
        <v>219</v>
      </c>
      <c r="H1" s="184" t="s">
        <v>6</v>
      </c>
      <c r="I1" s="186" t="s">
        <v>7</v>
      </c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</row>
    <row r="2" spans="1:41" s="81" customFormat="1" ht="32.1" customHeight="1">
      <c r="A2" s="82" t="s">
        <v>8</v>
      </c>
      <c r="B2" s="82" t="s">
        <v>9</v>
      </c>
      <c r="C2" s="183"/>
      <c r="D2" s="181"/>
      <c r="E2" s="183"/>
      <c r="F2" s="181"/>
      <c r="G2" s="195"/>
      <c r="H2" s="185"/>
      <c r="I2" s="82">
        <v>18</v>
      </c>
      <c r="J2" s="82">
        <v>19</v>
      </c>
      <c r="K2" s="82">
        <v>20</v>
      </c>
      <c r="L2" s="82">
        <v>21</v>
      </c>
      <c r="M2" s="82">
        <v>22</v>
      </c>
      <c r="N2" s="82">
        <v>23</v>
      </c>
      <c r="O2" s="82">
        <v>24</v>
      </c>
      <c r="P2" s="82">
        <v>25</v>
      </c>
      <c r="Q2" s="82">
        <v>26</v>
      </c>
      <c r="R2" s="82">
        <v>27</v>
      </c>
      <c r="S2" s="82">
        <v>28</v>
      </c>
      <c r="T2" s="82">
        <v>29</v>
      </c>
      <c r="U2" s="82">
        <v>30</v>
      </c>
      <c r="V2" s="82">
        <v>31</v>
      </c>
      <c r="W2" s="82">
        <v>32</v>
      </c>
      <c r="X2" s="82">
        <v>33</v>
      </c>
      <c r="Y2" s="82">
        <v>34</v>
      </c>
      <c r="Z2" s="82">
        <v>35</v>
      </c>
      <c r="AA2" s="2">
        <v>36</v>
      </c>
      <c r="AB2" s="82">
        <v>37</v>
      </c>
      <c r="AC2" s="82">
        <v>38</v>
      </c>
      <c r="AD2" s="82">
        <v>39</v>
      </c>
      <c r="AE2" s="82">
        <v>40</v>
      </c>
      <c r="AF2" s="82">
        <v>41</v>
      </c>
      <c r="AG2" s="82">
        <v>42</v>
      </c>
      <c r="AH2" s="82">
        <v>43</v>
      </c>
      <c r="AI2" s="82">
        <v>44</v>
      </c>
      <c r="AJ2" s="82">
        <v>45</v>
      </c>
      <c r="AK2" s="82">
        <v>46</v>
      </c>
      <c r="AL2" s="82">
        <v>47</v>
      </c>
      <c r="AM2" s="82">
        <v>48</v>
      </c>
      <c r="AN2" s="82">
        <v>49</v>
      </c>
    </row>
    <row r="3" spans="1:41" s="81" customFormat="1" ht="10.5" customHeight="1">
      <c r="A3" s="83"/>
      <c r="B3" s="83"/>
      <c r="C3" s="84"/>
      <c r="D3" s="83"/>
      <c r="E3" s="84"/>
      <c r="F3" s="83"/>
      <c r="G3" s="85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</row>
    <row r="4" spans="1:41" s="81" customFormat="1" ht="17.25" customHeight="1">
      <c r="A4" s="5"/>
      <c r="B4" s="6" t="s">
        <v>220</v>
      </c>
      <c r="C4" s="7"/>
      <c r="D4" s="5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1" ht="26.1" hidden="1" customHeight="1">
      <c r="A5" s="86"/>
      <c r="B5" s="87"/>
      <c r="C5" s="88"/>
      <c r="D5" s="187"/>
      <c r="E5" s="188"/>
      <c r="F5" s="187"/>
      <c r="G5" s="153"/>
      <c r="H5" s="189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</row>
    <row r="6" spans="1:41" ht="26.1" hidden="1" customHeight="1">
      <c r="A6" s="86"/>
      <c r="B6" s="87"/>
      <c r="C6" s="88"/>
      <c r="D6" s="187"/>
      <c r="E6" s="188"/>
      <c r="F6" s="187"/>
      <c r="G6" s="153"/>
      <c r="H6" s="190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</row>
    <row r="7" spans="1:41" ht="26.1" hidden="1" customHeight="1">
      <c r="A7" s="86"/>
      <c r="B7" s="90"/>
      <c r="C7" s="88"/>
      <c r="D7" s="187"/>
      <c r="E7" s="188"/>
      <c r="F7" s="187"/>
      <c r="G7" s="153"/>
      <c r="H7" s="191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</row>
    <row r="8" spans="1:41" ht="45" customHeight="1">
      <c r="A8" s="86"/>
      <c r="B8" s="90"/>
      <c r="C8" s="88" t="s">
        <v>221</v>
      </c>
      <c r="D8" s="87" t="s">
        <v>222</v>
      </c>
      <c r="E8" s="91" t="s">
        <v>15</v>
      </c>
      <c r="F8" s="87" t="s">
        <v>223</v>
      </c>
      <c r="G8" s="14" t="s">
        <v>224</v>
      </c>
      <c r="H8" s="92">
        <f>'[1]Прил.2.7 Раздел II'!$I$42</f>
        <v>156</v>
      </c>
      <c r="I8" s="93">
        <v>1</v>
      </c>
      <c r="J8" s="93">
        <v>1</v>
      </c>
      <c r="K8" s="93">
        <v>1</v>
      </c>
      <c r="L8" s="93">
        <v>1</v>
      </c>
      <c r="M8" s="93">
        <v>1</v>
      </c>
      <c r="N8" s="93">
        <v>1</v>
      </c>
      <c r="O8" s="93">
        <v>1</v>
      </c>
      <c r="P8" s="93">
        <v>1</v>
      </c>
      <c r="Q8" s="93">
        <v>1</v>
      </c>
      <c r="R8" s="93">
        <v>1</v>
      </c>
      <c r="S8" s="93">
        <v>1</v>
      </c>
      <c r="T8" s="93">
        <v>1</v>
      </c>
      <c r="U8" s="93">
        <v>1</v>
      </c>
      <c r="V8" s="93">
        <v>1</v>
      </c>
      <c r="W8" s="93">
        <v>1</v>
      </c>
      <c r="X8" s="93">
        <v>1</v>
      </c>
      <c r="Y8" s="93">
        <v>1</v>
      </c>
      <c r="Z8" s="93">
        <v>1</v>
      </c>
      <c r="AA8" s="93">
        <v>1</v>
      </c>
      <c r="AB8" s="93">
        <v>1</v>
      </c>
      <c r="AC8" s="93">
        <v>1</v>
      </c>
      <c r="AD8" s="93">
        <v>1</v>
      </c>
      <c r="AE8" s="93">
        <v>1</v>
      </c>
      <c r="AF8" s="93">
        <v>1</v>
      </c>
      <c r="AG8" s="93">
        <v>1</v>
      </c>
      <c r="AH8" s="93">
        <v>1</v>
      </c>
      <c r="AI8" s="93">
        <v>1</v>
      </c>
      <c r="AJ8" s="93">
        <v>1</v>
      </c>
      <c r="AK8" s="93">
        <v>1</v>
      </c>
      <c r="AL8" s="93">
        <v>1</v>
      </c>
      <c r="AM8" s="93">
        <v>1</v>
      </c>
      <c r="AN8" s="93">
        <v>1</v>
      </c>
      <c r="AO8" s="94"/>
    </row>
    <row r="9" spans="1:41" ht="117.75" customHeight="1">
      <c r="A9" s="86"/>
      <c r="B9" s="90"/>
      <c r="C9" s="88" t="s">
        <v>33</v>
      </c>
      <c r="D9" s="87" t="s">
        <v>225</v>
      </c>
      <c r="E9" s="91" t="s">
        <v>15</v>
      </c>
      <c r="F9" s="87" t="s">
        <v>226</v>
      </c>
      <c r="G9" s="14" t="s">
        <v>227</v>
      </c>
      <c r="H9" s="92">
        <f>'[1]Прил.2.7 Раздел II'!$I$43</f>
        <v>707</v>
      </c>
      <c r="I9" s="95">
        <v>1</v>
      </c>
      <c r="J9" s="95">
        <v>1</v>
      </c>
      <c r="K9" s="95">
        <v>1</v>
      </c>
      <c r="L9" s="95">
        <v>1</v>
      </c>
      <c r="M9" s="95">
        <v>1</v>
      </c>
      <c r="N9" s="95">
        <v>1</v>
      </c>
      <c r="O9" s="95">
        <v>1</v>
      </c>
      <c r="P9" s="95">
        <v>1</v>
      </c>
      <c r="Q9" s="95">
        <v>1</v>
      </c>
      <c r="R9" s="95">
        <v>1</v>
      </c>
      <c r="S9" s="95">
        <v>1</v>
      </c>
      <c r="T9" s="95">
        <v>1</v>
      </c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4"/>
    </row>
    <row r="10" spans="1:41" ht="94.5" customHeight="1">
      <c r="A10" s="86"/>
      <c r="B10" s="90"/>
      <c r="C10" s="88" t="s">
        <v>228</v>
      </c>
      <c r="D10" s="87" t="s">
        <v>229</v>
      </c>
      <c r="E10" s="91" t="s">
        <v>15</v>
      </c>
      <c r="F10" s="11" t="s">
        <v>230</v>
      </c>
      <c r="G10" s="14"/>
      <c r="H10" s="92">
        <f>'[1]Прил.2.7 Раздел II'!$I$44</f>
        <v>98</v>
      </c>
      <c r="I10" s="93">
        <v>1</v>
      </c>
      <c r="J10" s="93">
        <v>1</v>
      </c>
      <c r="K10" s="93">
        <v>1</v>
      </c>
      <c r="L10" s="93">
        <v>1</v>
      </c>
      <c r="M10" s="93">
        <v>1</v>
      </c>
      <c r="N10" s="93">
        <v>1</v>
      </c>
      <c r="O10" s="93">
        <v>1</v>
      </c>
      <c r="P10" s="93">
        <v>1</v>
      </c>
      <c r="Q10" s="93">
        <v>1</v>
      </c>
      <c r="R10" s="93">
        <v>1</v>
      </c>
      <c r="S10" s="93">
        <v>1</v>
      </c>
      <c r="T10" s="93">
        <v>1</v>
      </c>
      <c r="U10" s="93">
        <v>1</v>
      </c>
      <c r="V10" s="93">
        <v>1</v>
      </c>
      <c r="W10" s="93">
        <v>1</v>
      </c>
      <c r="X10" s="93">
        <v>1</v>
      </c>
      <c r="Y10" s="93">
        <v>1</v>
      </c>
      <c r="Z10" s="93">
        <v>1</v>
      </c>
      <c r="AA10" s="93">
        <v>1</v>
      </c>
      <c r="AB10" s="93">
        <v>1</v>
      </c>
      <c r="AC10" s="93">
        <v>1</v>
      </c>
      <c r="AD10" s="93">
        <v>1</v>
      </c>
      <c r="AE10" s="93">
        <v>1</v>
      </c>
      <c r="AF10" s="93">
        <v>1</v>
      </c>
      <c r="AG10" s="93">
        <v>1</v>
      </c>
      <c r="AH10" s="93">
        <v>1</v>
      </c>
      <c r="AI10" s="93">
        <v>1</v>
      </c>
      <c r="AJ10" s="93">
        <v>1</v>
      </c>
      <c r="AK10" s="93">
        <v>1</v>
      </c>
      <c r="AL10" s="93">
        <v>1</v>
      </c>
      <c r="AM10" s="93">
        <v>1</v>
      </c>
      <c r="AN10" s="93">
        <v>1</v>
      </c>
      <c r="AO10" s="94"/>
    </row>
    <row r="11" spans="1:41" ht="79.5" customHeight="1">
      <c r="A11" s="86"/>
      <c r="B11" s="90"/>
      <c r="C11" s="88" t="s">
        <v>228</v>
      </c>
      <c r="D11" s="87" t="s">
        <v>72</v>
      </c>
      <c r="E11" s="91" t="s">
        <v>81</v>
      </c>
      <c r="F11" s="87" t="s">
        <v>73</v>
      </c>
      <c r="G11" s="14" t="s">
        <v>74</v>
      </c>
      <c r="H11" s="92">
        <f>'[1]Прил.2.7 Раздел I'!$K$54</f>
        <v>196</v>
      </c>
      <c r="I11" s="93">
        <v>1</v>
      </c>
      <c r="J11" s="93">
        <v>1</v>
      </c>
      <c r="K11" s="93">
        <v>1</v>
      </c>
      <c r="L11" s="93">
        <v>1</v>
      </c>
      <c r="M11" s="93">
        <v>1</v>
      </c>
      <c r="N11" s="93">
        <v>1</v>
      </c>
      <c r="O11" s="93">
        <v>1</v>
      </c>
      <c r="P11" s="93">
        <v>1</v>
      </c>
      <c r="Q11" s="93">
        <v>1</v>
      </c>
      <c r="R11" s="93">
        <v>1</v>
      </c>
      <c r="S11" s="93">
        <v>1</v>
      </c>
      <c r="T11" s="93">
        <v>1</v>
      </c>
      <c r="U11" s="93">
        <v>1</v>
      </c>
      <c r="V11" s="93">
        <v>1</v>
      </c>
      <c r="W11" s="93">
        <v>1</v>
      </c>
      <c r="X11" s="93">
        <v>1</v>
      </c>
      <c r="Y11" s="93">
        <v>1</v>
      </c>
      <c r="Z11" s="93">
        <v>1</v>
      </c>
      <c r="AA11" s="93">
        <v>1</v>
      </c>
      <c r="AB11" s="93">
        <v>1</v>
      </c>
      <c r="AC11" s="93">
        <v>1</v>
      </c>
      <c r="AD11" s="93">
        <v>1</v>
      </c>
      <c r="AE11" s="93">
        <v>1</v>
      </c>
      <c r="AF11" s="93">
        <v>1</v>
      </c>
      <c r="AG11" s="93">
        <v>1</v>
      </c>
      <c r="AH11" s="93">
        <v>1</v>
      </c>
      <c r="AI11" s="93">
        <v>1</v>
      </c>
      <c r="AJ11" s="93">
        <v>1</v>
      </c>
      <c r="AK11" s="93">
        <v>1</v>
      </c>
      <c r="AL11" s="93">
        <v>1</v>
      </c>
      <c r="AM11" s="93">
        <v>1</v>
      </c>
      <c r="AN11" s="93">
        <v>1</v>
      </c>
      <c r="AO11" s="94"/>
    </row>
    <row r="12" spans="1:41" ht="69" hidden="1" customHeight="1">
      <c r="A12" s="86"/>
      <c r="B12" s="90"/>
      <c r="C12" s="88"/>
      <c r="D12" s="87"/>
      <c r="E12" s="91"/>
      <c r="F12" s="87"/>
      <c r="G12" s="14"/>
      <c r="H12" s="96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4"/>
    </row>
    <row r="13" spans="1:41" ht="80.25" hidden="1" customHeight="1">
      <c r="A13" s="86"/>
      <c r="B13" s="90"/>
      <c r="C13" s="88"/>
      <c r="D13" s="87"/>
      <c r="E13" s="91"/>
      <c r="F13" s="87"/>
      <c r="G13" s="14"/>
      <c r="H13" s="96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4"/>
    </row>
    <row r="14" spans="1:41" ht="92.25" hidden="1" customHeight="1">
      <c r="A14" s="86"/>
      <c r="B14" s="90"/>
      <c r="C14" s="88"/>
      <c r="D14" s="87"/>
      <c r="E14" s="91"/>
      <c r="F14" s="87"/>
      <c r="G14" s="14"/>
      <c r="H14" s="96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4"/>
    </row>
    <row r="15" spans="1:41" s="94" customFormat="1" ht="141.75" customHeight="1">
      <c r="A15" s="86"/>
      <c r="B15" s="90"/>
      <c r="C15" s="97" t="s">
        <v>231</v>
      </c>
      <c r="D15" s="98" t="s">
        <v>68</v>
      </c>
      <c r="E15" s="91" t="s">
        <v>15</v>
      </c>
      <c r="F15" s="90" t="s">
        <v>69</v>
      </c>
      <c r="G15" s="14" t="s">
        <v>70</v>
      </c>
      <c r="H15" s="92">
        <f>'[1]Прил.2.7 Раздел II'!$I$45</f>
        <v>473</v>
      </c>
      <c r="I15" s="99"/>
      <c r="J15" s="99"/>
      <c r="K15" s="99"/>
      <c r="L15" s="99">
        <v>1</v>
      </c>
      <c r="M15" s="99"/>
      <c r="N15" s="99"/>
      <c r="O15" s="99">
        <v>1</v>
      </c>
      <c r="P15" s="99"/>
      <c r="Q15" s="99"/>
      <c r="R15" s="99">
        <v>1</v>
      </c>
      <c r="S15" s="99"/>
      <c r="T15" s="99"/>
      <c r="U15" s="99">
        <v>1</v>
      </c>
      <c r="V15" s="99"/>
      <c r="W15" s="99"/>
      <c r="X15" s="99"/>
      <c r="Y15" s="99"/>
      <c r="Z15" s="99">
        <v>1</v>
      </c>
      <c r="AA15" s="99"/>
      <c r="AB15" s="99"/>
      <c r="AC15" s="99"/>
      <c r="AD15" s="99"/>
      <c r="AE15" s="99">
        <v>1</v>
      </c>
      <c r="AF15" s="99"/>
      <c r="AG15" s="99"/>
      <c r="AH15" s="99"/>
      <c r="AI15" s="99"/>
      <c r="AJ15" s="99">
        <v>1</v>
      </c>
      <c r="AK15" s="99"/>
      <c r="AL15" s="99"/>
      <c r="AM15" s="99"/>
      <c r="AN15" s="99"/>
    </row>
    <row r="16" spans="1:41" ht="26.1" customHeight="1">
      <c r="A16" s="86" t="s">
        <v>232</v>
      </c>
      <c r="B16" s="90" t="s">
        <v>59</v>
      </c>
      <c r="C16" s="88" t="s">
        <v>233</v>
      </c>
      <c r="D16" s="98" t="s">
        <v>142</v>
      </c>
      <c r="E16" s="91" t="s">
        <v>81</v>
      </c>
      <c r="F16" s="90" t="s">
        <v>234</v>
      </c>
      <c r="G16" s="100" t="s">
        <v>235</v>
      </c>
      <c r="H16" s="101">
        <f>'[1]Прил.2.7 Раздел I'!$K$52</f>
        <v>945</v>
      </c>
      <c r="I16" s="93">
        <v>1</v>
      </c>
      <c r="J16" s="93">
        <v>1</v>
      </c>
      <c r="K16" s="93">
        <v>1</v>
      </c>
      <c r="L16" s="93">
        <v>1</v>
      </c>
      <c r="M16" s="93">
        <v>1</v>
      </c>
      <c r="N16" s="93">
        <v>1</v>
      </c>
      <c r="O16" s="93">
        <v>1</v>
      </c>
      <c r="P16" s="93">
        <v>1</v>
      </c>
      <c r="Q16" s="93">
        <v>1</v>
      </c>
      <c r="R16" s="93">
        <v>1</v>
      </c>
      <c r="S16" s="93">
        <v>1</v>
      </c>
      <c r="T16" s="93">
        <v>1</v>
      </c>
      <c r="U16" s="93">
        <v>1</v>
      </c>
      <c r="V16" s="93">
        <v>1</v>
      </c>
      <c r="W16" s="93">
        <v>1</v>
      </c>
      <c r="X16" s="93">
        <v>1</v>
      </c>
      <c r="Y16" s="93">
        <v>1</v>
      </c>
      <c r="Z16" s="93">
        <v>1</v>
      </c>
      <c r="AA16" s="93">
        <v>1</v>
      </c>
      <c r="AB16" s="93">
        <v>1</v>
      </c>
      <c r="AC16" s="93">
        <v>1</v>
      </c>
      <c r="AD16" s="93">
        <v>1</v>
      </c>
      <c r="AE16" s="93">
        <v>1</v>
      </c>
      <c r="AF16" s="93">
        <v>1</v>
      </c>
      <c r="AG16" s="93">
        <v>1</v>
      </c>
      <c r="AH16" s="93">
        <v>1</v>
      </c>
      <c r="AI16" s="93">
        <v>1</v>
      </c>
      <c r="AJ16" s="93">
        <v>1</v>
      </c>
      <c r="AK16" s="93">
        <v>1</v>
      </c>
      <c r="AL16" s="93">
        <v>1</v>
      </c>
      <c r="AM16" s="93">
        <v>1</v>
      </c>
      <c r="AN16" s="93">
        <v>1</v>
      </c>
    </row>
    <row r="17" spans="1:40" s="107" customFormat="1" ht="18" customHeight="1">
      <c r="A17" s="102" t="s">
        <v>90</v>
      </c>
      <c r="B17" s="103"/>
      <c r="C17" s="104"/>
      <c r="D17" s="103"/>
      <c r="E17" s="104"/>
      <c r="F17" s="103"/>
      <c r="G17" s="105"/>
      <c r="H17" s="106"/>
      <c r="I17" s="106">
        <f t="shared" ref="I17:AN17" si="0">I2</f>
        <v>18</v>
      </c>
      <c r="J17" s="106">
        <f t="shared" si="0"/>
        <v>19</v>
      </c>
      <c r="K17" s="106">
        <f t="shared" si="0"/>
        <v>20</v>
      </c>
      <c r="L17" s="106">
        <f t="shared" si="0"/>
        <v>21</v>
      </c>
      <c r="M17" s="106">
        <f t="shared" si="0"/>
        <v>22</v>
      </c>
      <c r="N17" s="106">
        <f t="shared" si="0"/>
        <v>23</v>
      </c>
      <c r="O17" s="106">
        <f t="shared" si="0"/>
        <v>24</v>
      </c>
      <c r="P17" s="106">
        <f t="shared" si="0"/>
        <v>25</v>
      </c>
      <c r="Q17" s="106">
        <f t="shared" si="0"/>
        <v>26</v>
      </c>
      <c r="R17" s="106">
        <f t="shared" si="0"/>
        <v>27</v>
      </c>
      <c r="S17" s="106">
        <f t="shared" si="0"/>
        <v>28</v>
      </c>
      <c r="T17" s="106">
        <f t="shared" si="0"/>
        <v>29</v>
      </c>
      <c r="U17" s="106">
        <f t="shared" si="0"/>
        <v>30</v>
      </c>
      <c r="V17" s="106">
        <f t="shared" si="0"/>
        <v>31</v>
      </c>
      <c r="W17" s="106">
        <f t="shared" si="0"/>
        <v>32</v>
      </c>
      <c r="X17" s="106">
        <f t="shared" si="0"/>
        <v>33</v>
      </c>
      <c r="Y17" s="106">
        <f t="shared" si="0"/>
        <v>34</v>
      </c>
      <c r="Z17" s="106">
        <f t="shared" si="0"/>
        <v>35</v>
      </c>
      <c r="AA17" s="106">
        <f t="shared" si="0"/>
        <v>36</v>
      </c>
      <c r="AB17" s="106">
        <f t="shared" si="0"/>
        <v>37</v>
      </c>
      <c r="AC17" s="106">
        <f t="shared" si="0"/>
        <v>38</v>
      </c>
      <c r="AD17" s="106">
        <f t="shared" si="0"/>
        <v>39</v>
      </c>
      <c r="AE17" s="106">
        <f t="shared" si="0"/>
        <v>40</v>
      </c>
      <c r="AF17" s="106">
        <f t="shared" si="0"/>
        <v>41</v>
      </c>
      <c r="AG17" s="106">
        <f t="shared" si="0"/>
        <v>42</v>
      </c>
      <c r="AH17" s="106">
        <f t="shared" si="0"/>
        <v>43</v>
      </c>
      <c r="AI17" s="106">
        <f t="shared" si="0"/>
        <v>44</v>
      </c>
      <c r="AJ17" s="106">
        <f t="shared" si="0"/>
        <v>45</v>
      </c>
      <c r="AK17" s="106">
        <f t="shared" si="0"/>
        <v>46</v>
      </c>
      <c r="AL17" s="106">
        <f t="shared" si="0"/>
        <v>47</v>
      </c>
      <c r="AM17" s="106">
        <f t="shared" si="0"/>
        <v>48</v>
      </c>
      <c r="AN17" s="106">
        <f t="shared" si="0"/>
        <v>49</v>
      </c>
    </row>
    <row r="18" spans="1:40" s="107" customFormat="1" ht="18" customHeight="1">
      <c r="A18" s="108" t="s">
        <v>91</v>
      </c>
      <c r="B18" s="109"/>
      <c r="C18" s="110"/>
      <c r="D18" s="109"/>
      <c r="E18" s="110"/>
      <c r="F18" s="109"/>
      <c r="G18" s="111"/>
      <c r="H18" s="95"/>
      <c r="I18" s="95">
        <f t="shared" ref="I18:AN18" si="1">SUM(I5:I16)</f>
        <v>5</v>
      </c>
      <c r="J18" s="95">
        <f t="shared" si="1"/>
        <v>5</v>
      </c>
      <c r="K18" s="95">
        <f t="shared" si="1"/>
        <v>5</v>
      </c>
      <c r="L18" s="95">
        <f t="shared" si="1"/>
        <v>6</v>
      </c>
      <c r="M18" s="95">
        <f t="shared" si="1"/>
        <v>5</v>
      </c>
      <c r="N18" s="95">
        <f t="shared" si="1"/>
        <v>5</v>
      </c>
      <c r="O18" s="95">
        <f t="shared" si="1"/>
        <v>6</v>
      </c>
      <c r="P18" s="95">
        <f t="shared" si="1"/>
        <v>5</v>
      </c>
      <c r="Q18" s="95">
        <f t="shared" si="1"/>
        <v>5</v>
      </c>
      <c r="R18" s="95">
        <f t="shared" si="1"/>
        <v>6</v>
      </c>
      <c r="S18" s="95">
        <f t="shared" si="1"/>
        <v>5</v>
      </c>
      <c r="T18" s="95">
        <f t="shared" si="1"/>
        <v>5</v>
      </c>
      <c r="U18" s="95">
        <f t="shared" si="1"/>
        <v>5</v>
      </c>
      <c r="V18" s="95">
        <f t="shared" si="1"/>
        <v>4</v>
      </c>
      <c r="W18" s="95">
        <f t="shared" si="1"/>
        <v>4</v>
      </c>
      <c r="X18" s="95">
        <f t="shared" si="1"/>
        <v>4</v>
      </c>
      <c r="Y18" s="95">
        <f t="shared" si="1"/>
        <v>4</v>
      </c>
      <c r="Z18" s="95">
        <f t="shared" si="1"/>
        <v>5</v>
      </c>
      <c r="AA18" s="95">
        <f t="shared" si="1"/>
        <v>4</v>
      </c>
      <c r="AB18" s="95">
        <f t="shared" si="1"/>
        <v>4</v>
      </c>
      <c r="AC18" s="95">
        <f t="shared" si="1"/>
        <v>4</v>
      </c>
      <c r="AD18" s="95">
        <f t="shared" si="1"/>
        <v>4</v>
      </c>
      <c r="AE18" s="95">
        <f t="shared" si="1"/>
        <v>5</v>
      </c>
      <c r="AF18" s="95">
        <f t="shared" si="1"/>
        <v>4</v>
      </c>
      <c r="AG18" s="95">
        <f t="shared" si="1"/>
        <v>4</v>
      </c>
      <c r="AH18" s="95">
        <f t="shared" si="1"/>
        <v>4</v>
      </c>
      <c r="AI18" s="95">
        <f t="shared" si="1"/>
        <v>4</v>
      </c>
      <c r="AJ18" s="95">
        <f t="shared" si="1"/>
        <v>5</v>
      </c>
      <c r="AK18" s="95">
        <f t="shared" si="1"/>
        <v>4</v>
      </c>
      <c r="AL18" s="95">
        <f t="shared" si="1"/>
        <v>4</v>
      </c>
      <c r="AM18" s="95">
        <f t="shared" si="1"/>
        <v>4</v>
      </c>
      <c r="AN18" s="95">
        <f t="shared" si="1"/>
        <v>4</v>
      </c>
    </row>
    <row r="19" spans="1:40" s="107" customFormat="1" ht="18" customHeight="1">
      <c r="A19" s="108" t="s">
        <v>92</v>
      </c>
      <c r="B19" s="109"/>
      <c r="C19" s="110"/>
      <c r="D19" s="109"/>
      <c r="E19" s="110"/>
      <c r="F19" s="109"/>
      <c r="G19" s="111"/>
      <c r="H19" s="95"/>
      <c r="I19" s="95">
        <f>ROUNDUP(I18*85%,0)</f>
        <v>5</v>
      </c>
      <c r="J19" s="95">
        <f t="shared" ref="J19:AN19" si="2">ROUNDUP(J18*85%,0)</f>
        <v>5</v>
      </c>
      <c r="K19" s="95">
        <f t="shared" si="2"/>
        <v>5</v>
      </c>
      <c r="L19" s="95">
        <f t="shared" si="2"/>
        <v>6</v>
      </c>
      <c r="M19" s="95">
        <f t="shared" si="2"/>
        <v>5</v>
      </c>
      <c r="N19" s="95">
        <f t="shared" si="2"/>
        <v>5</v>
      </c>
      <c r="O19" s="95">
        <f t="shared" si="2"/>
        <v>6</v>
      </c>
      <c r="P19" s="95">
        <f t="shared" si="2"/>
        <v>5</v>
      </c>
      <c r="Q19" s="95">
        <f t="shared" si="2"/>
        <v>5</v>
      </c>
      <c r="R19" s="95">
        <f t="shared" si="2"/>
        <v>6</v>
      </c>
      <c r="S19" s="95">
        <f t="shared" si="2"/>
        <v>5</v>
      </c>
      <c r="T19" s="95">
        <f t="shared" si="2"/>
        <v>5</v>
      </c>
      <c r="U19" s="95">
        <f t="shared" si="2"/>
        <v>5</v>
      </c>
      <c r="V19" s="95">
        <f t="shared" si="2"/>
        <v>4</v>
      </c>
      <c r="W19" s="95">
        <f t="shared" si="2"/>
        <v>4</v>
      </c>
      <c r="X19" s="95">
        <f t="shared" si="2"/>
        <v>4</v>
      </c>
      <c r="Y19" s="95">
        <f t="shared" si="2"/>
        <v>4</v>
      </c>
      <c r="Z19" s="95">
        <f t="shared" si="2"/>
        <v>5</v>
      </c>
      <c r="AA19" s="95">
        <f t="shared" si="2"/>
        <v>4</v>
      </c>
      <c r="AB19" s="95">
        <f t="shared" si="2"/>
        <v>4</v>
      </c>
      <c r="AC19" s="95">
        <f t="shared" si="2"/>
        <v>4</v>
      </c>
      <c r="AD19" s="95">
        <f t="shared" si="2"/>
        <v>4</v>
      </c>
      <c r="AE19" s="95">
        <f t="shared" si="2"/>
        <v>5</v>
      </c>
      <c r="AF19" s="95">
        <f t="shared" si="2"/>
        <v>4</v>
      </c>
      <c r="AG19" s="95">
        <f t="shared" si="2"/>
        <v>4</v>
      </c>
      <c r="AH19" s="95">
        <f t="shared" si="2"/>
        <v>4</v>
      </c>
      <c r="AI19" s="95">
        <f t="shared" si="2"/>
        <v>4</v>
      </c>
      <c r="AJ19" s="95">
        <f t="shared" si="2"/>
        <v>5</v>
      </c>
      <c r="AK19" s="95">
        <f t="shared" si="2"/>
        <v>4</v>
      </c>
      <c r="AL19" s="95">
        <f t="shared" si="2"/>
        <v>4</v>
      </c>
      <c r="AM19" s="95">
        <f t="shared" si="2"/>
        <v>4</v>
      </c>
      <c r="AN19" s="95">
        <f t="shared" si="2"/>
        <v>4</v>
      </c>
    </row>
  </sheetData>
  <mergeCells count="45">
    <mergeCell ref="AJ5:AJ7"/>
    <mergeCell ref="AK5:AK7"/>
    <mergeCell ref="AL5:AL7"/>
    <mergeCell ref="AM5:AM7"/>
    <mergeCell ref="AN5:AN7"/>
    <mergeCell ref="U5:U7"/>
    <mergeCell ref="V5:V7"/>
    <mergeCell ref="AI5:AI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P5:P7"/>
    <mergeCell ref="Q5:Q7"/>
    <mergeCell ref="R5:R7"/>
    <mergeCell ref="S5:S7"/>
    <mergeCell ref="T5:T7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G1:G2"/>
    <mergeCell ref="W5:W7"/>
    <mergeCell ref="L5:L7"/>
    <mergeCell ref="M5:M7"/>
    <mergeCell ref="N5:N7"/>
    <mergeCell ref="O5:O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CL9"/>
  <sheetViews>
    <sheetView workbookViewId="0">
      <pane xSplit="8" ySplit="2" topLeftCell="I3" activePane="bottomRight" state="frozen"/>
      <selection activeCell="I50" sqref="I50:CL50"/>
      <selection pane="topRight" activeCell="I50" sqref="I50:CL50"/>
      <selection pane="bottomLeft" activeCell="I50" sqref="I50:CL50"/>
      <selection pane="bottomRight" activeCell="H1" sqref="H1:H1048576"/>
    </sheetView>
  </sheetViews>
  <sheetFormatPr defaultColWidth="8.7109375" defaultRowHeight="12.75"/>
  <cols>
    <col min="1" max="1" width="5" style="112" customWidth="1"/>
    <col min="2" max="2" width="21.28515625" style="112" customWidth="1"/>
    <col min="3" max="3" width="10" style="113" customWidth="1"/>
    <col min="4" max="4" width="10.85546875" style="112" customWidth="1"/>
    <col min="5" max="5" width="7" style="113" customWidth="1"/>
    <col min="6" max="6" width="24.85546875" style="112" customWidth="1"/>
    <col min="7" max="7" width="21.85546875" style="89" customWidth="1"/>
    <col min="8" max="8" width="10.140625" style="89" hidden="1" customWidth="1"/>
    <col min="9" max="40" width="2.7109375" style="89" customWidth="1"/>
    <col min="41" max="90" width="2.7109375" style="89" hidden="1" customWidth="1"/>
    <col min="91" max="16384" width="8.7109375" style="89"/>
  </cols>
  <sheetData>
    <row r="1" spans="1:90" s="81" customFormat="1" ht="32.1" customHeight="1">
      <c r="A1" s="181" t="s">
        <v>0</v>
      </c>
      <c r="B1" s="181"/>
      <c r="C1" s="182" t="s">
        <v>1</v>
      </c>
      <c r="D1" s="181" t="s">
        <v>2</v>
      </c>
      <c r="E1" s="182" t="s">
        <v>3</v>
      </c>
      <c r="F1" s="181" t="s">
        <v>4</v>
      </c>
      <c r="G1" s="195" t="s">
        <v>5</v>
      </c>
      <c r="H1" s="184" t="s">
        <v>6</v>
      </c>
      <c r="I1" s="186" t="s">
        <v>93</v>
      </c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</row>
    <row r="2" spans="1:90" s="81" customFormat="1" ht="32.1" customHeight="1">
      <c r="A2" s="82" t="s">
        <v>8</v>
      </c>
      <c r="B2" s="82" t="s">
        <v>9</v>
      </c>
      <c r="C2" s="183"/>
      <c r="D2" s="181"/>
      <c r="E2" s="183"/>
      <c r="F2" s="181"/>
      <c r="G2" s="195"/>
      <c r="H2" s="185"/>
      <c r="I2" s="82">
        <v>18</v>
      </c>
      <c r="J2" s="82">
        <v>19</v>
      </c>
      <c r="K2" s="82">
        <v>20</v>
      </c>
      <c r="L2" s="82">
        <v>21</v>
      </c>
      <c r="M2" s="82">
        <v>22</v>
      </c>
      <c r="N2" s="82">
        <v>23</v>
      </c>
      <c r="O2" s="82">
        <v>24</v>
      </c>
      <c r="P2" s="82">
        <v>25</v>
      </c>
      <c r="Q2" s="82">
        <v>26</v>
      </c>
      <c r="R2" s="82">
        <v>27</v>
      </c>
      <c r="S2" s="82">
        <v>28</v>
      </c>
      <c r="T2" s="82">
        <v>29</v>
      </c>
      <c r="U2" s="82">
        <v>30</v>
      </c>
      <c r="V2" s="82">
        <v>31</v>
      </c>
      <c r="W2" s="82">
        <v>32</v>
      </c>
      <c r="X2" s="82">
        <v>33</v>
      </c>
      <c r="Y2" s="82">
        <v>34</v>
      </c>
      <c r="Z2" s="82">
        <v>35</v>
      </c>
      <c r="AA2" s="82">
        <v>36</v>
      </c>
      <c r="AB2" s="82">
        <v>37</v>
      </c>
      <c r="AC2" s="82">
        <v>38</v>
      </c>
      <c r="AD2" s="82">
        <v>39</v>
      </c>
      <c r="AE2" s="82">
        <v>40</v>
      </c>
      <c r="AF2" s="82">
        <v>41</v>
      </c>
      <c r="AG2" s="82">
        <v>42</v>
      </c>
      <c r="AH2" s="82">
        <v>43</v>
      </c>
      <c r="AI2" s="82">
        <v>44</v>
      </c>
      <c r="AJ2" s="82">
        <v>45</v>
      </c>
      <c r="AK2" s="82">
        <v>46</v>
      </c>
      <c r="AL2" s="82">
        <v>47</v>
      </c>
      <c r="AM2" s="82">
        <v>48</v>
      </c>
      <c r="AN2" s="82">
        <v>49</v>
      </c>
      <c r="AO2" s="82">
        <v>50</v>
      </c>
      <c r="AP2" s="82">
        <v>51</v>
      </c>
      <c r="AQ2" s="82">
        <v>52</v>
      </c>
      <c r="AR2" s="82">
        <v>53</v>
      </c>
      <c r="AS2" s="82">
        <v>54</v>
      </c>
      <c r="AT2" s="82">
        <v>55</v>
      </c>
      <c r="AU2" s="82">
        <v>56</v>
      </c>
      <c r="AV2" s="82">
        <v>57</v>
      </c>
      <c r="AW2" s="82">
        <v>58</v>
      </c>
      <c r="AX2" s="82">
        <v>59</v>
      </c>
      <c r="AY2" s="82">
        <v>60</v>
      </c>
      <c r="AZ2" s="82">
        <v>61</v>
      </c>
      <c r="BA2" s="82">
        <v>62</v>
      </c>
      <c r="BB2" s="82">
        <v>63</v>
      </c>
      <c r="BC2" s="82">
        <v>64</v>
      </c>
      <c r="BD2" s="82">
        <v>65</v>
      </c>
      <c r="BE2" s="82">
        <v>66</v>
      </c>
      <c r="BF2" s="82">
        <v>67</v>
      </c>
      <c r="BG2" s="82">
        <v>68</v>
      </c>
      <c r="BH2" s="82">
        <v>69</v>
      </c>
      <c r="BI2" s="82">
        <v>70</v>
      </c>
      <c r="BJ2" s="82">
        <v>71</v>
      </c>
      <c r="BK2" s="82">
        <v>72</v>
      </c>
      <c r="BL2" s="82">
        <v>73</v>
      </c>
      <c r="BM2" s="82">
        <v>74</v>
      </c>
      <c r="BN2" s="82">
        <v>75</v>
      </c>
      <c r="BO2" s="82">
        <v>76</v>
      </c>
      <c r="BP2" s="82">
        <v>77</v>
      </c>
      <c r="BQ2" s="82">
        <v>78</v>
      </c>
      <c r="BR2" s="82">
        <v>79</v>
      </c>
      <c r="BS2" s="82">
        <v>80</v>
      </c>
      <c r="BT2" s="82">
        <v>81</v>
      </c>
      <c r="BU2" s="82">
        <v>82</v>
      </c>
      <c r="BV2" s="82">
        <v>83</v>
      </c>
      <c r="BW2" s="82">
        <v>84</v>
      </c>
      <c r="BX2" s="82">
        <v>85</v>
      </c>
      <c r="BY2" s="82">
        <v>86</v>
      </c>
      <c r="BZ2" s="82">
        <v>87</v>
      </c>
      <c r="CA2" s="82">
        <v>88</v>
      </c>
      <c r="CB2" s="82">
        <v>89</v>
      </c>
      <c r="CC2" s="82">
        <v>90</v>
      </c>
      <c r="CD2" s="82">
        <v>91</v>
      </c>
      <c r="CE2" s="82">
        <v>92</v>
      </c>
      <c r="CF2" s="82">
        <v>93</v>
      </c>
      <c r="CG2" s="82">
        <v>94</v>
      </c>
      <c r="CH2" s="82">
        <v>95</v>
      </c>
      <c r="CI2" s="82">
        <v>96</v>
      </c>
      <c r="CJ2" s="82">
        <v>97</v>
      </c>
      <c r="CK2" s="82">
        <v>98</v>
      </c>
      <c r="CL2" s="82">
        <v>99</v>
      </c>
    </row>
    <row r="3" spans="1:90" s="81" customFormat="1" ht="10.5" customHeight="1">
      <c r="A3" s="83"/>
      <c r="B3" s="83"/>
      <c r="C3" s="84"/>
      <c r="D3" s="83"/>
      <c r="E3" s="84"/>
      <c r="F3" s="83"/>
      <c r="G3" s="85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</row>
    <row r="4" spans="1:90" s="81" customFormat="1" ht="17.25" customHeight="1">
      <c r="A4" s="114"/>
      <c r="B4" s="115" t="s">
        <v>220</v>
      </c>
      <c r="C4" s="116"/>
      <c r="D4" s="114"/>
      <c r="E4" s="116"/>
      <c r="F4" s="114"/>
      <c r="G4" s="117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</row>
    <row r="5" spans="1:90" ht="26.1" customHeight="1">
      <c r="A5" s="86">
        <v>84</v>
      </c>
      <c r="B5" s="90" t="s">
        <v>236</v>
      </c>
      <c r="C5" s="97" t="s">
        <v>237</v>
      </c>
      <c r="D5" s="98" t="s">
        <v>238</v>
      </c>
      <c r="E5" s="91" t="s">
        <v>81</v>
      </c>
      <c r="F5" s="90" t="s">
        <v>239</v>
      </c>
      <c r="G5" s="161" t="s">
        <v>240</v>
      </c>
      <c r="H5" s="196">
        <f>'[1]Прил.2.7 Раздел I'!K65</f>
        <v>797</v>
      </c>
      <c r="I5" s="192">
        <v>1</v>
      </c>
      <c r="J5" s="192">
        <v>1</v>
      </c>
      <c r="K5" s="192">
        <v>1</v>
      </c>
      <c r="L5" s="192">
        <v>1</v>
      </c>
      <c r="M5" s="192">
        <v>1</v>
      </c>
      <c r="N5" s="192">
        <v>1</v>
      </c>
      <c r="O5" s="192">
        <v>1</v>
      </c>
      <c r="P5" s="192">
        <v>1</v>
      </c>
      <c r="Q5" s="192">
        <v>1</v>
      </c>
      <c r="R5" s="192">
        <v>1</v>
      </c>
      <c r="S5" s="192">
        <v>1</v>
      </c>
      <c r="T5" s="192">
        <v>1</v>
      </c>
      <c r="U5" s="192">
        <v>1</v>
      </c>
      <c r="V5" s="192">
        <v>1</v>
      </c>
      <c r="W5" s="192">
        <v>1</v>
      </c>
      <c r="X5" s="192">
        <v>1</v>
      </c>
      <c r="Y5" s="192">
        <v>1</v>
      </c>
      <c r="Z5" s="192">
        <v>1</v>
      </c>
      <c r="AA5" s="192">
        <v>1</v>
      </c>
      <c r="AB5" s="192">
        <v>1</v>
      </c>
      <c r="AC5" s="192">
        <v>1</v>
      </c>
      <c r="AD5" s="192">
        <v>1</v>
      </c>
      <c r="AE5" s="192">
        <v>1</v>
      </c>
      <c r="AF5" s="192">
        <v>1</v>
      </c>
      <c r="AG5" s="192">
        <v>1</v>
      </c>
      <c r="AH5" s="192">
        <v>1</v>
      </c>
      <c r="AI5" s="192">
        <v>1</v>
      </c>
      <c r="AJ5" s="192">
        <v>1</v>
      </c>
      <c r="AK5" s="192">
        <v>1</v>
      </c>
      <c r="AL5" s="192">
        <v>1</v>
      </c>
      <c r="AM5" s="192">
        <v>1</v>
      </c>
      <c r="AN5" s="192">
        <v>1</v>
      </c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</row>
    <row r="6" spans="1:90" ht="26.1" customHeight="1">
      <c r="A6" s="86">
        <v>90</v>
      </c>
      <c r="B6" s="90" t="s">
        <v>241</v>
      </c>
      <c r="C6" s="97" t="s">
        <v>237</v>
      </c>
      <c r="D6" s="98" t="s">
        <v>242</v>
      </c>
      <c r="E6" s="91" t="s">
        <v>81</v>
      </c>
      <c r="F6" s="90" t="s">
        <v>243</v>
      </c>
      <c r="G6" s="163"/>
      <c r="H6" s="196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</row>
    <row r="7" spans="1:90" s="107" customFormat="1" ht="18" customHeight="1">
      <c r="A7" s="102" t="s">
        <v>90</v>
      </c>
      <c r="B7" s="103"/>
      <c r="C7" s="104"/>
      <c r="D7" s="103"/>
      <c r="E7" s="104"/>
      <c r="F7" s="103"/>
      <c r="G7" s="105"/>
      <c r="H7" s="106"/>
      <c r="I7" s="106">
        <f>I2</f>
        <v>18</v>
      </c>
      <c r="J7" s="106">
        <f t="shared" ref="J7:BU7" si="0">J2</f>
        <v>19</v>
      </c>
      <c r="K7" s="106">
        <f t="shared" si="0"/>
        <v>20</v>
      </c>
      <c r="L7" s="106">
        <f t="shared" si="0"/>
        <v>21</v>
      </c>
      <c r="M7" s="106">
        <f t="shared" si="0"/>
        <v>22</v>
      </c>
      <c r="N7" s="106">
        <f t="shared" si="0"/>
        <v>23</v>
      </c>
      <c r="O7" s="106">
        <f t="shared" si="0"/>
        <v>24</v>
      </c>
      <c r="P7" s="106">
        <f t="shared" si="0"/>
        <v>25</v>
      </c>
      <c r="Q7" s="106">
        <f t="shared" si="0"/>
        <v>26</v>
      </c>
      <c r="R7" s="106">
        <f t="shared" si="0"/>
        <v>27</v>
      </c>
      <c r="S7" s="106">
        <f t="shared" si="0"/>
        <v>28</v>
      </c>
      <c r="T7" s="106">
        <f t="shared" si="0"/>
        <v>29</v>
      </c>
      <c r="U7" s="106">
        <f t="shared" si="0"/>
        <v>30</v>
      </c>
      <c r="V7" s="106">
        <f t="shared" si="0"/>
        <v>31</v>
      </c>
      <c r="W7" s="106">
        <f t="shared" si="0"/>
        <v>32</v>
      </c>
      <c r="X7" s="106">
        <f t="shared" si="0"/>
        <v>33</v>
      </c>
      <c r="Y7" s="106">
        <f t="shared" si="0"/>
        <v>34</v>
      </c>
      <c r="Z7" s="106">
        <f t="shared" si="0"/>
        <v>35</v>
      </c>
      <c r="AA7" s="106">
        <f t="shared" si="0"/>
        <v>36</v>
      </c>
      <c r="AB7" s="106">
        <f t="shared" si="0"/>
        <v>37</v>
      </c>
      <c r="AC7" s="106">
        <f t="shared" si="0"/>
        <v>38</v>
      </c>
      <c r="AD7" s="106">
        <f t="shared" si="0"/>
        <v>39</v>
      </c>
      <c r="AE7" s="106">
        <f t="shared" si="0"/>
        <v>40</v>
      </c>
      <c r="AF7" s="106">
        <f t="shared" si="0"/>
        <v>41</v>
      </c>
      <c r="AG7" s="106">
        <f t="shared" si="0"/>
        <v>42</v>
      </c>
      <c r="AH7" s="106">
        <f t="shared" si="0"/>
        <v>43</v>
      </c>
      <c r="AI7" s="106">
        <f t="shared" si="0"/>
        <v>44</v>
      </c>
      <c r="AJ7" s="106">
        <f t="shared" si="0"/>
        <v>45</v>
      </c>
      <c r="AK7" s="106">
        <f t="shared" si="0"/>
        <v>46</v>
      </c>
      <c r="AL7" s="106">
        <f t="shared" si="0"/>
        <v>47</v>
      </c>
      <c r="AM7" s="106">
        <f t="shared" si="0"/>
        <v>48</v>
      </c>
      <c r="AN7" s="106">
        <f t="shared" si="0"/>
        <v>49</v>
      </c>
      <c r="AO7" s="106">
        <f t="shared" si="0"/>
        <v>50</v>
      </c>
      <c r="AP7" s="106">
        <f t="shared" si="0"/>
        <v>51</v>
      </c>
      <c r="AQ7" s="106">
        <f t="shared" si="0"/>
        <v>52</v>
      </c>
      <c r="AR7" s="106">
        <f t="shared" si="0"/>
        <v>53</v>
      </c>
      <c r="AS7" s="106">
        <f t="shared" si="0"/>
        <v>54</v>
      </c>
      <c r="AT7" s="106">
        <f t="shared" si="0"/>
        <v>55</v>
      </c>
      <c r="AU7" s="106">
        <f t="shared" si="0"/>
        <v>56</v>
      </c>
      <c r="AV7" s="106">
        <f t="shared" si="0"/>
        <v>57</v>
      </c>
      <c r="AW7" s="106">
        <f t="shared" si="0"/>
        <v>58</v>
      </c>
      <c r="AX7" s="106">
        <f t="shared" si="0"/>
        <v>59</v>
      </c>
      <c r="AY7" s="106">
        <f t="shared" si="0"/>
        <v>60</v>
      </c>
      <c r="AZ7" s="106">
        <f t="shared" si="0"/>
        <v>61</v>
      </c>
      <c r="BA7" s="106">
        <f t="shared" si="0"/>
        <v>62</v>
      </c>
      <c r="BB7" s="106">
        <f t="shared" si="0"/>
        <v>63</v>
      </c>
      <c r="BC7" s="106">
        <f t="shared" si="0"/>
        <v>64</v>
      </c>
      <c r="BD7" s="106">
        <f t="shared" si="0"/>
        <v>65</v>
      </c>
      <c r="BE7" s="106">
        <f t="shared" si="0"/>
        <v>66</v>
      </c>
      <c r="BF7" s="106">
        <f t="shared" si="0"/>
        <v>67</v>
      </c>
      <c r="BG7" s="106">
        <f t="shared" si="0"/>
        <v>68</v>
      </c>
      <c r="BH7" s="106">
        <f t="shared" si="0"/>
        <v>69</v>
      </c>
      <c r="BI7" s="106">
        <f t="shared" si="0"/>
        <v>70</v>
      </c>
      <c r="BJ7" s="106">
        <f t="shared" si="0"/>
        <v>71</v>
      </c>
      <c r="BK7" s="106">
        <f t="shared" si="0"/>
        <v>72</v>
      </c>
      <c r="BL7" s="106">
        <f t="shared" si="0"/>
        <v>73</v>
      </c>
      <c r="BM7" s="106">
        <f t="shared" si="0"/>
        <v>74</v>
      </c>
      <c r="BN7" s="106">
        <f t="shared" si="0"/>
        <v>75</v>
      </c>
      <c r="BO7" s="106">
        <f t="shared" si="0"/>
        <v>76</v>
      </c>
      <c r="BP7" s="106">
        <f t="shared" si="0"/>
        <v>77</v>
      </c>
      <c r="BQ7" s="106">
        <f t="shared" si="0"/>
        <v>78</v>
      </c>
      <c r="BR7" s="106">
        <f t="shared" si="0"/>
        <v>79</v>
      </c>
      <c r="BS7" s="106">
        <f t="shared" si="0"/>
        <v>80</v>
      </c>
      <c r="BT7" s="106">
        <f t="shared" si="0"/>
        <v>81</v>
      </c>
      <c r="BU7" s="106">
        <f t="shared" si="0"/>
        <v>82</v>
      </c>
      <c r="BV7" s="106">
        <f t="shared" ref="BV7:CL7" si="1">BV2</f>
        <v>83</v>
      </c>
      <c r="BW7" s="106">
        <f t="shared" si="1"/>
        <v>84</v>
      </c>
      <c r="BX7" s="106">
        <f t="shared" si="1"/>
        <v>85</v>
      </c>
      <c r="BY7" s="106">
        <f t="shared" si="1"/>
        <v>86</v>
      </c>
      <c r="BZ7" s="106">
        <f t="shared" si="1"/>
        <v>87</v>
      </c>
      <c r="CA7" s="106">
        <f t="shared" si="1"/>
        <v>88</v>
      </c>
      <c r="CB7" s="106">
        <f t="shared" si="1"/>
        <v>89</v>
      </c>
      <c r="CC7" s="106">
        <f t="shared" si="1"/>
        <v>90</v>
      </c>
      <c r="CD7" s="106">
        <f t="shared" si="1"/>
        <v>91</v>
      </c>
      <c r="CE7" s="106">
        <f t="shared" si="1"/>
        <v>92</v>
      </c>
      <c r="CF7" s="106">
        <f t="shared" si="1"/>
        <v>93</v>
      </c>
      <c r="CG7" s="106">
        <f t="shared" si="1"/>
        <v>94</v>
      </c>
      <c r="CH7" s="106">
        <f t="shared" si="1"/>
        <v>95</v>
      </c>
      <c r="CI7" s="106">
        <f t="shared" si="1"/>
        <v>96</v>
      </c>
      <c r="CJ7" s="106">
        <f t="shared" si="1"/>
        <v>97</v>
      </c>
      <c r="CK7" s="106">
        <f t="shared" si="1"/>
        <v>98</v>
      </c>
      <c r="CL7" s="106">
        <f t="shared" si="1"/>
        <v>99</v>
      </c>
    </row>
    <row r="8" spans="1:90" s="107" customFormat="1" ht="18" customHeight="1">
      <c r="A8" s="108" t="s">
        <v>91</v>
      </c>
      <c r="B8" s="109"/>
      <c r="C8" s="110"/>
      <c r="D8" s="109"/>
      <c r="E8" s="110"/>
      <c r="F8" s="109"/>
      <c r="G8" s="111"/>
      <c r="H8" s="95"/>
      <c r="I8" s="95">
        <f t="shared" ref="I8:AN8" si="2">SUM(I5:I6)</f>
        <v>1</v>
      </c>
      <c r="J8" s="95">
        <f t="shared" si="2"/>
        <v>1</v>
      </c>
      <c r="K8" s="95">
        <f t="shared" si="2"/>
        <v>1</v>
      </c>
      <c r="L8" s="95">
        <f t="shared" si="2"/>
        <v>1</v>
      </c>
      <c r="M8" s="95">
        <f t="shared" si="2"/>
        <v>1</v>
      </c>
      <c r="N8" s="95">
        <f t="shared" si="2"/>
        <v>1</v>
      </c>
      <c r="O8" s="95">
        <f t="shared" si="2"/>
        <v>1</v>
      </c>
      <c r="P8" s="95">
        <f t="shared" si="2"/>
        <v>1</v>
      </c>
      <c r="Q8" s="95">
        <f t="shared" si="2"/>
        <v>1</v>
      </c>
      <c r="R8" s="95">
        <f t="shared" si="2"/>
        <v>1</v>
      </c>
      <c r="S8" s="95">
        <f t="shared" si="2"/>
        <v>1</v>
      </c>
      <c r="T8" s="95">
        <f t="shared" si="2"/>
        <v>1</v>
      </c>
      <c r="U8" s="95">
        <f t="shared" si="2"/>
        <v>1</v>
      </c>
      <c r="V8" s="95">
        <f t="shared" si="2"/>
        <v>1</v>
      </c>
      <c r="W8" s="95">
        <f t="shared" si="2"/>
        <v>1</v>
      </c>
      <c r="X8" s="95">
        <f t="shared" si="2"/>
        <v>1</v>
      </c>
      <c r="Y8" s="95">
        <f t="shared" si="2"/>
        <v>1</v>
      </c>
      <c r="Z8" s="95">
        <f t="shared" si="2"/>
        <v>1</v>
      </c>
      <c r="AA8" s="95">
        <f t="shared" si="2"/>
        <v>1</v>
      </c>
      <c r="AB8" s="95">
        <f t="shared" si="2"/>
        <v>1</v>
      </c>
      <c r="AC8" s="95">
        <f t="shared" si="2"/>
        <v>1</v>
      </c>
      <c r="AD8" s="95">
        <f t="shared" si="2"/>
        <v>1</v>
      </c>
      <c r="AE8" s="95">
        <f t="shared" si="2"/>
        <v>1</v>
      </c>
      <c r="AF8" s="95">
        <f t="shared" si="2"/>
        <v>1</v>
      </c>
      <c r="AG8" s="95">
        <f t="shared" si="2"/>
        <v>1</v>
      </c>
      <c r="AH8" s="95">
        <f t="shared" si="2"/>
        <v>1</v>
      </c>
      <c r="AI8" s="95">
        <f t="shared" si="2"/>
        <v>1</v>
      </c>
      <c r="AJ8" s="95">
        <f t="shared" si="2"/>
        <v>1</v>
      </c>
      <c r="AK8" s="95">
        <f t="shared" si="2"/>
        <v>1</v>
      </c>
      <c r="AL8" s="95">
        <f t="shared" si="2"/>
        <v>1</v>
      </c>
      <c r="AM8" s="95">
        <f t="shared" si="2"/>
        <v>1</v>
      </c>
      <c r="AN8" s="95">
        <f t="shared" si="2"/>
        <v>1</v>
      </c>
      <c r="AO8" s="95">
        <f t="shared" ref="AO8:CL8" si="3">SUM(AO5:AO6)</f>
        <v>0</v>
      </c>
      <c r="AP8" s="95">
        <f t="shared" si="3"/>
        <v>0</v>
      </c>
      <c r="AQ8" s="95">
        <f t="shared" si="3"/>
        <v>0</v>
      </c>
      <c r="AR8" s="95">
        <f t="shared" si="3"/>
        <v>0</v>
      </c>
      <c r="AS8" s="95">
        <f t="shared" si="3"/>
        <v>0</v>
      </c>
      <c r="AT8" s="95">
        <f t="shared" si="3"/>
        <v>0</v>
      </c>
      <c r="AU8" s="95">
        <f t="shared" si="3"/>
        <v>0</v>
      </c>
      <c r="AV8" s="95">
        <f t="shared" si="3"/>
        <v>0</v>
      </c>
      <c r="AW8" s="95">
        <f t="shared" si="3"/>
        <v>0</v>
      </c>
      <c r="AX8" s="95">
        <f t="shared" si="3"/>
        <v>0</v>
      </c>
      <c r="AY8" s="95">
        <f t="shared" si="3"/>
        <v>0</v>
      </c>
      <c r="AZ8" s="95">
        <f t="shared" si="3"/>
        <v>0</v>
      </c>
      <c r="BA8" s="95">
        <f t="shared" si="3"/>
        <v>0</v>
      </c>
      <c r="BB8" s="95">
        <f t="shared" si="3"/>
        <v>0</v>
      </c>
      <c r="BC8" s="95">
        <f t="shared" si="3"/>
        <v>0</v>
      </c>
      <c r="BD8" s="95">
        <f t="shared" si="3"/>
        <v>0</v>
      </c>
      <c r="BE8" s="95">
        <f t="shared" si="3"/>
        <v>0</v>
      </c>
      <c r="BF8" s="95">
        <f t="shared" si="3"/>
        <v>0</v>
      </c>
      <c r="BG8" s="95">
        <f t="shared" si="3"/>
        <v>0</v>
      </c>
      <c r="BH8" s="95">
        <f t="shared" si="3"/>
        <v>0</v>
      </c>
      <c r="BI8" s="95">
        <f t="shared" si="3"/>
        <v>0</v>
      </c>
      <c r="BJ8" s="95">
        <f t="shared" si="3"/>
        <v>0</v>
      </c>
      <c r="BK8" s="95">
        <f t="shared" si="3"/>
        <v>0</v>
      </c>
      <c r="BL8" s="95">
        <f t="shared" si="3"/>
        <v>0</v>
      </c>
      <c r="BM8" s="95">
        <f t="shared" si="3"/>
        <v>0</v>
      </c>
      <c r="BN8" s="95">
        <f t="shared" si="3"/>
        <v>0</v>
      </c>
      <c r="BO8" s="95">
        <f t="shared" si="3"/>
        <v>0</v>
      </c>
      <c r="BP8" s="95">
        <f t="shared" si="3"/>
        <v>0</v>
      </c>
      <c r="BQ8" s="95">
        <f t="shared" si="3"/>
        <v>0</v>
      </c>
      <c r="BR8" s="95">
        <f t="shared" si="3"/>
        <v>0</v>
      </c>
      <c r="BS8" s="95">
        <f t="shared" si="3"/>
        <v>0</v>
      </c>
      <c r="BT8" s="95">
        <f t="shared" si="3"/>
        <v>0</v>
      </c>
      <c r="BU8" s="95">
        <f t="shared" si="3"/>
        <v>0</v>
      </c>
      <c r="BV8" s="95">
        <f t="shared" si="3"/>
        <v>0</v>
      </c>
      <c r="BW8" s="95">
        <f t="shared" si="3"/>
        <v>0</v>
      </c>
      <c r="BX8" s="95">
        <f t="shared" si="3"/>
        <v>0</v>
      </c>
      <c r="BY8" s="95">
        <f t="shared" si="3"/>
        <v>0</v>
      </c>
      <c r="BZ8" s="95">
        <f t="shared" si="3"/>
        <v>0</v>
      </c>
      <c r="CA8" s="95">
        <f t="shared" si="3"/>
        <v>0</v>
      </c>
      <c r="CB8" s="95">
        <f t="shared" si="3"/>
        <v>0</v>
      </c>
      <c r="CC8" s="95">
        <f t="shared" si="3"/>
        <v>0</v>
      </c>
      <c r="CD8" s="95">
        <f t="shared" si="3"/>
        <v>0</v>
      </c>
      <c r="CE8" s="95">
        <f t="shared" si="3"/>
        <v>0</v>
      </c>
      <c r="CF8" s="95">
        <f t="shared" si="3"/>
        <v>0</v>
      </c>
      <c r="CG8" s="95">
        <f t="shared" si="3"/>
        <v>0</v>
      </c>
      <c r="CH8" s="95">
        <f t="shared" si="3"/>
        <v>0</v>
      </c>
      <c r="CI8" s="95">
        <f t="shared" si="3"/>
        <v>0</v>
      </c>
      <c r="CJ8" s="95">
        <f t="shared" si="3"/>
        <v>0</v>
      </c>
      <c r="CK8" s="95">
        <f t="shared" si="3"/>
        <v>0</v>
      </c>
      <c r="CL8" s="95">
        <f t="shared" si="3"/>
        <v>0</v>
      </c>
    </row>
    <row r="9" spans="1:90" s="107" customFormat="1" ht="18" customHeight="1">
      <c r="A9" s="108" t="s">
        <v>92</v>
      </c>
      <c r="B9" s="109"/>
      <c r="C9" s="110"/>
      <c r="D9" s="109"/>
      <c r="E9" s="110"/>
      <c r="F9" s="109"/>
      <c r="G9" s="111"/>
      <c r="H9" s="95"/>
      <c r="I9" s="95">
        <f>ROUNDUP(I8*85%,0)</f>
        <v>1</v>
      </c>
      <c r="J9" s="95">
        <f t="shared" ref="J9:BU9" si="4">ROUNDUP(J8*85%,0)</f>
        <v>1</v>
      </c>
      <c r="K9" s="95">
        <f t="shared" si="4"/>
        <v>1</v>
      </c>
      <c r="L9" s="95">
        <f t="shared" si="4"/>
        <v>1</v>
      </c>
      <c r="M9" s="95">
        <f t="shared" si="4"/>
        <v>1</v>
      </c>
      <c r="N9" s="95">
        <f t="shared" si="4"/>
        <v>1</v>
      </c>
      <c r="O9" s="95">
        <f t="shared" si="4"/>
        <v>1</v>
      </c>
      <c r="P9" s="95">
        <f t="shared" si="4"/>
        <v>1</v>
      </c>
      <c r="Q9" s="95">
        <f t="shared" si="4"/>
        <v>1</v>
      </c>
      <c r="R9" s="95">
        <f t="shared" si="4"/>
        <v>1</v>
      </c>
      <c r="S9" s="95">
        <f t="shared" si="4"/>
        <v>1</v>
      </c>
      <c r="T9" s="95">
        <f t="shared" si="4"/>
        <v>1</v>
      </c>
      <c r="U9" s="95">
        <f t="shared" si="4"/>
        <v>1</v>
      </c>
      <c r="V9" s="95">
        <f t="shared" si="4"/>
        <v>1</v>
      </c>
      <c r="W9" s="95">
        <f t="shared" si="4"/>
        <v>1</v>
      </c>
      <c r="X9" s="95">
        <f t="shared" si="4"/>
        <v>1</v>
      </c>
      <c r="Y9" s="95">
        <f t="shared" si="4"/>
        <v>1</v>
      </c>
      <c r="Z9" s="95">
        <f t="shared" si="4"/>
        <v>1</v>
      </c>
      <c r="AA9" s="95">
        <f t="shared" si="4"/>
        <v>1</v>
      </c>
      <c r="AB9" s="95">
        <f t="shared" si="4"/>
        <v>1</v>
      </c>
      <c r="AC9" s="95">
        <f t="shared" si="4"/>
        <v>1</v>
      </c>
      <c r="AD9" s="95">
        <f t="shared" si="4"/>
        <v>1</v>
      </c>
      <c r="AE9" s="95">
        <f t="shared" si="4"/>
        <v>1</v>
      </c>
      <c r="AF9" s="95">
        <f t="shared" si="4"/>
        <v>1</v>
      </c>
      <c r="AG9" s="95">
        <f t="shared" si="4"/>
        <v>1</v>
      </c>
      <c r="AH9" s="95">
        <f t="shared" si="4"/>
        <v>1</v>
      </c>
      <c r="AI9" s="95">
        <f t="shared" si="4"/>
        <v>1</v>
      </c>
      <c r="AJ9" s="95">
        <f t="shared" si="4"/>
        <v>1</v>
      </c>
      <c r="AK9" s="95">
        <f t="shared" si="4"/>
        <v>1</v>
      </c>
      <c r="AL9" s="95">
        <f t="shared" si="4"/>
        <v>1</v>
      </c>
      <c r="AM9" s="95">
        <f t="shared" si="4"/>
        <v>1</v>
      </c>
      <c r="AN9" s="95">
        <f t="shared" si="4"/>
        <v>1</v>
      </c>
      <c r="AO9" s="95">
        <f t="shared" si="4"/>
        <v>0</v>
      </c>
      <c r="AP9" s="95">
        <f t="shared" si="4"/>
        <v>0</v>
      </c>
      <c r="AQ9" s="95">
        <f t="shared" si="4"/>
        <v>0</v>
      </c>
      <c r="AR9" s="95">
        <f t="shared" si="4"/>
        <v>0</v>
      </c>
      <c r="AS9" s="95">
        <f t="shared" si="4"/>
        <v>0</v>
      </c>
      <c r="AT9" s="95">
        <f t="shared" si="4"/>
        <v>0</v>
      </c>
      <c r="AU9" s="95">
        <f t="shared" si="4"/>
        <v>0</v>
      </c>
      <c r="AV9" s="95">
        <f t="shared" si="4"/>
        <v>0</v>
      </c>
      <c r="AW9" s="95">
        <f t="shared" si="4"/>
        <v>0</v>
      </c>
      <c r="AX9" s="95">
        <f t="shared" si="4"/>
        <v>0</v>
      </c>
      <c r="AY9" s="95">
        <f t="shared" si="4"/>
        <v>0</v>
      </c>
      <c r="AZ9" s="95">
        <f t="shared" si="4"/>
        <v>0</v>
      </c>
      <c r="BA9" s="95">
        <f t="shared" si="4"/>
        <v>0</v>
      </c>
      <c r="BB9" s="95">
        <f t="shared" si="4"/>
        <v>0</v>
      </c>
      <c r="BC9" s="95">
        <f t="shared" si="4"/>
        <v>0</v>
      </c>
      <c r="BD9" s="95">
        <f t="shared" si="4"/>
        <v>0</v>
      </c>
      <c r="BE9" s="95">
        <f t="shared" si="4"/>
        <v>0</v>
      </c>
      <c r="BF9" s="95">
        <f t="shared" si="4"/>
        <v>0</v>
      </c>
      <c r="BG9" s="95">
        <f t="shared" si="4"/>
        <v>0</v>
      </c>
      <c r="BH9" s="95">
        <f t="shared" si="4"/>
        <v>0</v>
      </c>
      <c r="BI9" s="95">
        <f t="shared" si="4"/>
        <v>0</v>
      </c>
      <c r="BJ9" s="95">
        <f t="shared" si="4"/>
        <v>0</v>
      </c>
      <c r="BK9" s="95">
        <f t="shared" si="4"/>
        <v>0</v>
      </c>
      <c r="BL9" s="95">
        <f t="shared" si="4"/>
        <v>0</v>
      </c>
      <c r="BM9" s="95">
        <f t="shared" si="4"/>
        <v>0</v>
      </c>
      <c r="BN9" s="95">
        <f t="shared" si="4"/>
        <v>0</v>
      </c>
      <c r="BO9" s="95">
        <f t="shared" si="4"/>
        <v>0</v>
      </c>
      <c r="BP9" s="95">
        <f t="shared" si="4"/>
        <v>0</v>
      </c>
      <c r="BQ9" s="95">
        <f t="shared" si="4"/>
        <v>0</v>
      </c>
      <c r="BR9" s="95">
        <f t="shared" si="4"/>
        <v>0</v>
      </c>
      <c r="BS9" s="95">
        <f t="shared" si="4"/>
        <v>0</v>
      </c>
      <c r="BT9" s="95">
        <f t="shared" si="4"/>
        <v>0</v>
      </c>
      <c r="BU9" s="95">
        <f t="shared" si="4"/>
        <v>0</v>
      </c>
      <c r="BV9" s="95">
        <f t="shared" ref="BV9:CL9" si="5">ROUNDUP(BV8*85%,0)</f>
        <v>0</v>
      </c>
      <c r="BW9" s="95">
        <f t="shared" si="5"/>
        <v>0</v>
      </c>
      <c r="BX9" s="95">
        <f t="shared" si="5"/>
        <v>0</v>
      </c>
      <c r="BY9" s="95">
        <f t="shared" si="5"/>
        <v>0</v>
      </c>
      <c r="BZ9" s="95">
        <f t="shared" si="5"/>
        <v>0</v>
      </c>
      <c r="CA9" s="95">
        <f t="shared" si="5"/>
        <v>0</v>
      </c>
      <c r="CB9" s="95">
        <f t="shared" si="5"/>
        <v>0</v>
      </c>
      <c r="CC9" s="95">
        <f t="shared" si="5"/>
        <v>0</v>
      </c>
      <c r="CD9" s="95">
        <f t="shared" si="5"/>
        <v>0</v>
      </c>
      <c r="CE9" s="95">
        <f t="shared" si="5"/>
        <v>0</v>
      </c>
      <c r="CF9" s="95">
        <f t="shared" si="5"/>
        <v>0</v>
      </c>
      <c r="CG9" s="95">
        <f t="shared" si="5"/>
        <v>0</v>
      </c>
      <c r="CH9" s="95">
        <f t="shared" si="5"/>
        <v>0</v>
      </c>
      <c r="CI9" s="95">
        <f t="shared" si="5"/>
        <v>0</v>
      </c>
      <c r="CJ9" s="95">
        <f t="shared" si="5"/>
        <v>0</v>
      </c>
      <c r="CK9" s="95">
        <f t="shared" si="5"/>
        <v>0</v>
      </c>
      <c r="CL9" s="95">
        <f t="shared" si="5"/>
        <v>0</v>
      </c>
    </row>
  </sheetData>
  <mergeCells count="92">
    <mergeCell ref="CI5:CI6"/>
    <mergeCell ref="CJ5:CJ6"/>
    <mergeCell ref="CK5:CK6"/>
    <mergeCell ref="CL5:CL6"/>
    <mergeCell ref="CC5:CC6"/>
    <mergeCell ref="CD5:CD6"/>
    <mergeCell ref="CE5:CE6"/>
    <mergeCell ref="CF5:CF6"/>
    <mergeCell ref="CG5:CG6"/>
    <mergeCell ref="CH5:CH6"/>
    <mergeCell ref="CB5:CB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BP5:BP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AF5:AF6"/>
    <mergeCell ref="U5:U6"/>
    <mergeCell ref="V5:V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B5:AB6"/>
    <mergeCell ref="AC5:AC6"/>
    <mergeCell ref="AD5:AD6"/>
    <mergeCell ref="AE5:AE6"/>
    <mergeCell ref="H1:H2"/>
    <mergeCell ref="I1:CL1"/>
    <mergeCell ref="L5:L6"/>
    <mergeCell ref="M5:M6"/>
    <mergeCell ref="N5:N6"/>
    <mergeCell ref="S5:S6"/>
    <mergeCell ref="W5:W6"/>
    <mergeCell ref="X5:X6"/>
    <mergeCell ref="Y5:Y6"/>
    <mergeCell ref="Z5:Z6"/>
    <mergeCell ref="AA5:AA6"/>
    <mergeCell ref="T5:T6"/>
    <mergeCell ref="G1:G2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ДВН_жен</vt:lpstr>
      <vt:lpstr>ДВН_муж</vt:lpstr>
      <vt:lpstr>ПВН_жен</vt:lpstr>
      <vt:lpstr>ПВН_муж</vt:lpstr>
      <vt:lpstr>ДДН_жен c 01.10.2025</vt:lpstr>
      <vt:lpstr>ДДН_жен</vt:lpstr>
      <vt:lpstr>ДДН_муж c 01.10.2025</vt:lpstr>
      <vt:lpstr>ДДН_муж</vt:lpstr>
      <vt:lpstr>ПДН_жен</vt:lpstr>
      <vt:lpstr>ПДН_жен_old</vt:lpstr>
      <vt:lpstr>ПДН_муж</vt:lpstr>
      <vt:lpstr>ПДН_муж_old</vt:lpstr>
      <vt:lpstr>ДВНРВ_жен_1этап</vt:lpstr>
      <vt:lpstr>ДВНРВ_муж 1этап</vt:lpstr>
      <vt:lpstr>ДВН_жен!Заголовки_для_печати</vt:lpstr>
      <vt:lpstr>ДВН_муж!Заголовки_для_печати</vt:lpstr>
      <vt:lpstr>ДВНРВ_жен_1этап!Заголовки_для_печати</vt:lpstr>
      <vt:lpstr>'ДВНРВ_муж 1этап'!Заголовки_для_печати</vt:lpstr>
      <vt:lpstr>ДДН_жен!Заголовки_для_печати</vt:lpstr>
      <vt:lpstr>'ДДН_жен c 01.10.2025'!Заголовки_для_печати</vt:lpstr>
      <vt:lpstr>ДДН_муж!Заголовки_для_печати</vt:lpstr>
      <vt:lpstr>'ДДН_муж c 01.10.2025'!Заголовки_для_печати</vt:lpstr>
      <vt:lpstr>ПВН_жен!Заголовки_для_печати</vt:lpstr>
      <vt:lpstr>ПВН_муж!Заголовки_для_печати</vt:lpstr>
      <vt:lpstr>ПДН_жен!Заголовки_для_печати</vt:lpstr>
      <vt:lpstr>ПДН_жен_old!Заголовки_для_печати</vt:lpstr>
      <vt:lpstr>ПДН_муж!Заголовки_для_печати</vt:lpstr>
      <vt:lpstr>ПДН_муж_old!Заголовки_для_печати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matveeva.ei</cp:lastModifiedBy>
  <dcterms:created xsi:type="dcterms:W3CDTF">2025-02-27T13:34:50Z</dcterms:created>
  <dcterms:modified xsi:type="dcterms:W3CDTF">2025-09-30T05:44:29Z</dcterms:modified>
</cp:coreProperties>
</file>